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heckCompatibility="1" defaultThemeVersion="124226"/>
  <bookViews>
    <workbookView xWindow="14385" yWindow="-15" windowWidth="14430" windowHeight="10440"/>
  </bookViews>
  <sheets>
    <sheet name="Доходы" sheetId="28" r:id="rId1"/>
  </sheets>
  <externalReferences>
    <externalReference r:id="rId2"/>
  </externalReferences>
  <definedNames>
    <definedName name="_xlnm.Print_Titles" localSheetId="0">Доходы!$6:$6</definedName>
    <definedName name="М">[1]КОНСТАНТЫ!$A$7</definedName>
    <definedName name="Отклонение">[1]КОНСТАНТЫ!$A$8</definedName>
    <definedName name="ПГ">[1]КОНСТАНТЫ!$A$2</definedName>
    <definedName name="ПМ">[1]КОНСТАНТЫ!$A$4</definedName>
    <definedName name="ТМ">[1]КОНСТАНТЫ!$A$5</definedName>
  </definedNames>
  <calcPr calcId="145621"/>
</workbook>
</file>

<file path=xl/calcChain.xml><?xml version="1.0" encoding="utf-8"?>
<calcChain xmlns="http://schemas.openxmlformats.org/spreadsheetml/2006/main">
  <c r="D7" i="28" l="1"/>
  <c r="K9" i="28" l="1"/>
  <c r="K10" i="28"/>
  <c r="K11" i="28"/>
  <c r="K12" i="28"/>
  <c r="K13" i="28"/>
  <c r="K14" i="28"/>
  <c r="K15" i="28"/>
  <c r="K16" i="28"/>
  <c r="K17" i="28"/>
  <c r="K18" i="28"/>
  <c r="K19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42" i="28"/>
  <c r="K43" i="28"/>
  <c r="K44" i="28"/>
  <c r="K45" i="28"/>
  <c r="J9" i="28"/>
  <c r="J10" i="28"/>
  <c r="J11" i="28"/>
  <c r="J12" i="28"/>
  <c r="J13" i="28"/>
  <c r="J14" i="28"/>
  <c r="J15" i="28"/>
  <c r="J16" i="28"/>
  <c r="J17" i="28"/>
  <c r="J18" i="28"/>
  <c r="J19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42" i="28"/>
  <c r="J43" i="28"/>
  <c r="J44" i="28"/>
  <c r="J45" i="28"/>
  <c r="J46" i="28"/>
  <c r="I9" i="28"/>
  <c r="I10" i="28"/>
  <c r="I11" i="28"/>
  <c r="I12" i="28"/>
  <c r="I13" i="28"/>
  <c r="I14" i="28"/>
  <c r="I15" i="28"/>
  <c r="I16" i="28"/>
  <c r="I17" i="28"/>
  <c r="I18" i="28"/>
  <c r="I19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42" i="28"/>
  <c r="I44" i="28"/>
  <c r="I45" i="28"/>
  <c r="I47" i="28"/>
  <c r="I49" i="28"/>
  <c r="I50" i="28"/>
  <c r="H9" i="28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4" i="28"/>
  <c r="H35" i="28"/>
  <c r="H36" i="28"/>
  <c r="H37" i="28"/>
  <c r="H42" i="28"/>
  <c r="H43" i="28"/>
  <c r="H44" i="28"/>
  <c r="H45" i="28"/>
  <c r="H46" i="28"/>
  <c r="H49" i="28"/>
  <c r="H50" i="28"/>
  <c r="D40" i="28" l="1"/>
  <c r="D38" i="28" s="1"/>
  <c r="C40" i="28"/>
  <c r="C38" i="28" s="1"/>
  <c r="E7" i="28" l="1"/>
  <c r="D51" i="28" l="1"/>
  <c r="F7" i="28"/>
  <c r="G7" i="28"/>
  <c r="C7" i="28"/>
  <c r="F40" i="28"/>
  <c r="G40" i="28"/>
  <c r="E40" i="28"/>
  <c r="E38" i="28" l="1"/>
  <c r="I40" i="28"/>
  <c r="H40" i="28"/>
  <c r="K40" i="28"/>
  <c r="G38" i="28"/>
  <c r="G51" i="28" s="1"/>
  <c r="F38" i="28"/>
  <c r="J40" i="28"/>
  <c r="I7" i="28"/>
  <c r="K7" i="28"/>
  <c r="J7" i="28"/>
  <c r="C51" i="28"/>
  <c r="H7" i="28"/>
  <c r="I38" i="28" l="1"/>
  <c r="H38" i="28"/>
  <c r="E51" i="28"/>
  <c r="I51" i="28" s="1"/>
  <c r="J38" i="28"/>
  <c r="K38" i="28"/>
  <c r="F51" i="28"/>
  <c r="J51" i="28" s="1"/>
  <c r="H51" i="28"/>
  <c r="K51" i="28" l="1"/>
</calcChain>
</file>

<file path=xl/sharedStrings.xml><?xml version="1.0" encoding="utf-8"?>
<sst xmlns="http://schemas.openxmlformats.org/spreadsheetml/2006/main" count="114" uniqueCount="97">
  <si>
    <t>Налог на прибыль организаций</t>
  </si>
  <si>
    <t>Налог на доходы физических лиц</t>
  </si>
  <si>
    <t>Налог на игорный бизнес</t>
  </si>
  <si>
    <t>Государственная пошлина</t>
  </si>
  <si>
    <t>Плата за негативное воздействие на окружающую среду</t>
  </si>
  <si>
    <t>Плата за использование лесов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</si>
  <si>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</si>
  <si>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</si>
  <si>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>Административные платежи и сборы</t>
  </si>
  <si>
    <t>Штрафы, санкции, возмещение ущерба</t>
  </si>
  <si>
    <t>Акцизы по подакцизным товарам (продукции), производимым на территории Российской Федерации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</si>
  <si>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</si>
  <si>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</si>
  <si>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Платежи от государственных и муниципальных унитарных предприятий</t>
  </si>
  <si>
    <t>Безвозмездные поступления</t>
  </si>
  <si>
    <t>в том числе: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</si>
  <si>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</si>
  <si>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</si>
  <si>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</si>
  <si>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</si>
  <si>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Налоговые и неналоговые доходы</t>
  </si>
  <si>
    <t xml:space="preserve">Дотации бюджетам бюджетной системы Российской Федерации 
</t>
  </si>
  <si>
    <t xml:space="preserve">Субвенции бюджетам бюджетной системы Российской Федерации
</t>
  </si>
  <si>
    <t xml:space="preserve">Возврат остатков субсидий, субвенций и иных межбюджетных трансфертов, имеющих целевое назначение, прошлых лет </t>
  </si>
  <si>
    <t>(тыс. рублей)</t>
  </si>
  <si>
    <t>Задолженность и перерасчеты по отмененным налогам, сборам и иным обязательным платежам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</si>
  <si>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</si>
  <si>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</si>
  <si>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1 00 00000 00 0000 000</t>
  </si>
  <si>
    <t>1 01 02000 01 0000 110</t>
  </si>
  <si>
    <t>1 01 01000 00 0000 110</t>
  </si>
  <si>
    <t>1 03 02000 01 0000 110</t>
  </si>
  <si>
    <t>1 06 05000 02 0000 110</t>
  </si>
  <si>
    <t>1 08 00000 00 0000 000</t>
  </si>
  <si>
    <t>1 09 00000 00 0000 000</t>
  </si>
  <si>
    <t>1 11 01020 02 0000 120</t>
  </si>
  <si>
    <t>1 11 03020 02 0000 120</t>
  </si>
  <si>
    <t>1 11 07000 00 0000 120</t>
  </si>
  <si>
    <t>1 11 05300 00 0000 120</t>
  </si>
  <si>
    <t>1 11 09000 00 0000 120</t>
  </si>
  <si>
    <t>1 12 02000 00 0000 120</t>
  </si>
  <si>
    <t>1 12 04000 00 0000 120</t>
  </si>
  <si>
    <t>1 13 00000 00 0000 000</t>
  </si>
  <si>
    <t>1 14 00000 00 0000 000</t>
  </si>
  <si>
    <t>1 15 00000 00 0000 000</t>
  </si>
  <si>
    <t>1 16 00000 00 0000 000</t>
  </si>
  <si>
    <t>1 17 00000 00 0000 000</t>
  </si>
  <si>
    <t>Прочие неналоговые доходы</t>
  </si>
  <si>
    <t>2 00 00000 00 0000 000</t>
  </si>
  <si>
    <t>2 02 00000 00 0000 000</t>
  </si>
  <si>
    <t>2 18 00000 00 0000 000</t>
  </si>
  <si>
    <t>2 03 00000 00 0000 000</t>
  </si>
  <si>
    <t>2 07 00000 00 0000 000</t>
  </si>
  <si>
    <t>2 19 00000 00 0000 000</t>
  </si>
  <si>
    <t>Иные межбюджетные трансферты</t>
  </si>
  <si>
    <t>Х</t>
  </si>
  <si>
    <t>1 11 02020 02 0000 120</t>
  </si>
  <si>
    <t>Доходы от размещения временно свободных средств бюджетов субъектов Российской Федерации</t>
  </si>
  <si>
    <t>1 11 05000 00 0000 120</t>
  </si>
  <si>
    <t>Налог на профессиональный доход</t>
  </si>
  <si>
    <t>2 04 00000 00 0000 000</t>
  </si>
  <si>
    <t>Безвозмездные поступления от негосударственных организаций</t>
  </si>
  <si>
    <t>Налог на добычу полезных ископаемых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</si>
  <si>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</si>
  <si>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2 02 10000 00 0000 150</t>
  </si>
  <si>
    <t>2 02 20000 00 0000 150</t>
  </si>
  <si>
    <t>2 02 30000 00 0000 150</t>
  </si>
  <si>
    <t>2 02 40000 00 0000 150</t>
  </si>
  <si>
    <t>Платежи при пользовании недрами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</si>
  <si>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</si>
  <si>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1 11 02102 02 0000 120</t>
  </si>
  <si>
    <t>1 05 06000 01 0000 110</t>
  </si>
  <si>
    <t xml:space="preserve">Прогноз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</si>
  <si>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</si>
  <si>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1 11 05400 00 0000 120</t>
  </si>
  <si>
    <t>Наименование доходов</t>
  </si>
  <si>
    <t>2025 год</t>
  </si>
  <si>
    <t>ВСЕГО поступлений</t>
  </si>
  <si>
    <t>2025/2024, %</t>
  </si>
  <si>
    <t>2026 год</t>
  </si>
  <si>
    <t>2026/2025, %</t>
  </si>
  <si>
    <t>1 07 01000 01 0000 110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</si>
  <si>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</si>
  <si>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</si>
  <si>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1 12 01000 01 0000 120</t>
  </si>
  <si>
    <t>Код бюджетной классификации 
(без указания кода главного администратора доходов бюджета)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</si>
  <si>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</si>
  <si>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</t>
  </si>
  <si>
    <t>1 05 03000 01 0000 110</t>
  </si>
  <si>
    <t>1 06 01000 10 0000 110</t>
  </si>
  <si>
    <t>Налог на имущество физических лиц</t>
  </si>
  <si>
    <t>Земельный налог</t>
  </si>
  <si>
    <t>1 06 06000 10 0000 110</t>
  </si>
  <si>
    <t>СВЕДЕНИЯ
о доходах бюджета Мирского сельского поселения Кавказского района по видам доходов на 2023-2025 годы</t>
  </si>
  <si>
    <t>2023 год
(факт)</t>
  </si>
  <si>
    <t>2024 год
(ожидаемое исполнение)</t>
  </si>
  <si>
    <t>2025/2023,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</si>
</sst>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</borders>
  <cellStyleXfs count="1052">
    <xf numFmtId="0" fontId="0" fillId="0" borderId="0"/>
    <xf numFmtId="0" fontId="1" fillId="0" borderId="0"/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0"/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9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9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9" fillId="0" borderId="1" applyNumberFormat="0">
      <alignment horizontal="right" vertical="top"/>
    </xf>
    <xf numFmtId="0" fontId="3" fillId="0" borderId="0"/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9" fillId="0" borderId="1" applyNumberFormat="0">
      <alignment horizontal="right" vertical="top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</xf>
    <xf numFmtId="0" fontId="1" fillId="5" borderId="1" applyNumberFormat="0">
      <alignment horizontal="right" vertical="top"/>
    </xf>
    <xf numFmtId="0" fontId="1" fillId="5" borderId="1" applyNumberFormat="0">
      <alignment horizontal="right" vertical="top"/>
    </xf>
    <xf numFmtId="0" fontId="1" fillId="5" borderId="1" applyNumberFormat="0">
      <alignment horizontal="right" vertical="top"/>
    </xf>
    <xf numFmtId="0" fontId="1" fillId="5" borderId="1" applyNumberFormat="0">
      <alignment horizontal="right" vertical="top"/>
    </xf>
    <xf numFmtId="0" fontId="1" fillId="5" borderId="1" applyNumberFormat="0">
      <alignment horizontal="right" vertical="top"/>
    </xf>
    <xf numFmtId="0" fontId="1" fillId="5" borderId="1" applyNumberFormat="0">
      <alignment horizontal="right" vertical="top"/>
    </xf>
    <xf numFmtId="0" fontId="1" fillId="5" borderId="1" applyNumberFormat="0">
      <alignment horizontal="right" vertical="top"/>
    </xf>
    <xf numFmtId="0" fontId="3" fillId="5" borderId="2" applyNumberFormat="0">
      <alignment horizontal="right" vertical="top"/>
      <protection locked="0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  <protection locked="0"/>
    </xf>
    <xf numFmtId="0" fontId="3" fillId="5" borderId="2" applyNumberFormat="0">
      <alignment horizontal="right" vertical="top"/>
      <protection locked="0"/>
    </xf>
    <xf numFmtId="0" fontId="3" fillId="5" borderId="2" applyNumberFormat="0">
      <alignment horizontal="right" vertical="top"/>
      <protection locked="0"/>
    </xf>
    <xf numFmtId="0" fontId="3" fillId="5" borderId="2" applyNumberFormat="0">
      <alignment horizontal="right" vertical="top"/>
      <protection locked="0"/>
    </xf>
    <xf numFmtId="0" fontId="3" fillId="5" borderId="2" applyNumberFormat="0">
      <alignment horizontal="right" vertical="top"/>
      <protection locked="0"/>
    </xf>
    <xf numFmtId="0" fontId="3" fillId="5" borderId="2" applyNumberFormat="0">
      <alignment horizontal="right" vertical="top"/>
      <protection locked="0"/>
    </xf>
    <xf numFmtId="0" fontId="3" fillId="5" borderId="2" applyNumberFormat="0">
      <alignment horizontal="right" vertical="top"/>
      <protection locked="0"/>
    </xf>
    <xf numFmtId="0" fontId="9" fillId="5" borderId="1" applyNumberFormat="0">
      <alignment horizontal="right" vertical="top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  <protection locked="0"/>
    </xf>
    <xf numFmtId="0" fontId="3" fillId="5" borderId="2" applyNumberFormat="0">
      <alignment horizontal="right" vertical="top"/>
      <protection locked="0"/>
    </xf>
    <xf numFmtId="0" fontId="3" fillId="5" borderId="2" applyNumberFormat="0">
      <alignment horizontal="right" vertical="top"/>
    </xf>
    <xf numFmtId="0" fontId="3" fillId="5" borderId="2" applyNumberFormat="0">
      <alignment horizontal="right" vertical="top"/>
    </xf>
    <xf numFmtId="0" fontId="9" fillId="5" borderId="1" applyNumberFormat="0">
      <alignment horizontal="right" vertical="top"/>
    </xf>
    <xf numFmtId="49" fontId="3" fillId="4" borderId="2">
      <alignment horizontal="left" vertical="top"/>
    </xf>
    <xf numFmtId="49" fontId="5" fillId="0" borderId="2">
      <alignment horizontal="left" vertical="top"/>
    </xf>
    <xf numFmtId="49" fontId="4" fillId="0" borderId="1">
      <alignment horizontal="left" vertical="top"/>
    </xf>
    <xf numFmtId="49" fontId="4" fillId="0" borderId="1">
      <alignment horizontal="left" vertical="top"/>
    </xf>
    <xf numFmtId="49" fontId="4" fillId="0" borderId="1">
      <alignment horizontal="left" vertical="top"/>
    </xf>
    <xf numFmtId="49" fontId="4" fillId="0" borderId="1">
      <alignment horizontal="left" vertical="top"/>
    </xf>
    <xf numFmtId="49" fontId="5" fillId="0" borderId="2">
      <alignment horizontal="left" vertical="top"/>
    </xf>
    <xf numFmtId="49" fontId="5" fillId="0" borderId="2">
      <alignment horizontal="left" vertical="top"/>
    </xf>
    <xf numFmtId="49" fontId="5" fillId="0" borderId="2">
      <alignment horizontal="left" vertical="top"/>
    </xf>
    <xf numFmtId="49" fontId="5" fillId="0" borderId="2">
      <alignment horizontal="left" vertical="top"/>
    </xf>
    <xf numFmtId="49" fontId="5" fillId="0" borderId="2">
      <alignment horizontal="left" vertical="top"/>
    </xf>
    <xf numFmtId="49" fontId="5" fillId="0" borderId="2">
      <alignment horizontal="left" vertical="top"/>
    </xf>
    <xf numFmtId="49" fontId="5" fillId="0" borderId="2">
      <alignment horizontal="left" vertical="top"/>
    </xf>
    <xf numFmtId="49" fontId="5" fillId="0" borderId="2">
      <alignment horizontal="left" vertical="top"/>
    </xf>
    <xf numFmtId="49" fontId="5" fillId="0" borderId="2">
      <alignment horizontal="left" vertical="top"/>
    </xf>
    <xf numFmtId="49" fontId="5" fillId="0" borderId="2">
      <alignment horizontal="left" vertical="top"/>
    </xf>
    <xf numFmtId="49" fontId="5" fillId="0" borderId="2">
      <alignment horizontal="left" vertical="top"/>
    </xf>
    <xf numFmtId="49" fontId="4" fillId="0" borderId="1">
      <alignment horizontal="left" vertical="top"/>
    </xf>
    <xf numFmtId="49" fontId="4" fillId="0" borderId="1">
      <alignment horizontal="left" vertical="top"/>
    </xf>
    <xf numFmtId="49" fontId="4" fillId="0" borderId="1">
      <alignment horizontal="left" vertical="top"/>
    </xf>
    <xf numFmtId="49" fontId="3" fillId="4" borderId="2">
      <alignment horizontal="left" vertical="top"/>
    </xf>
    <xf numFmtId="49" fontId="1" fillId="6" borderId="1">
      <alignment horizontal="left" vertical="top"/>
    </xf>
    <xf numFmtId="49" fontId="1" fillId="6" borderId="1">
      <alignment horizontal="left" vertical="top"/>
    </xf>
    <xf numFmtId="49" fontId="1" fillId="6" borderId="1">
      <alignment horizontal="left" vertical="top"/>
    </xf>
    <xf numFmtId="49" fontId="1" fillId="6" borderId="1">
      <alignment horizontal="left" vertical="top"/>
    </xf>
    <xf numFmtId="49" fontId="1" fillId="6" borderId="1">
      <alignment horizontal="left" vertical="top"/>
    </xf>
    <xf numFmtId="49" fontId="1" fillId="6" borderId="1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1" fillId="6" borderId="1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9" fillId="6" borderId="1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3" fillId="4" borderId="2">
      <alignment horizontal="left" vertical="top"/>
    </xf>
    <xf numFmtId="49" fontId="9" fillId="6" borderId="1">
      <alignment horizontal="left" vertical="top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1" fillId="7" borderId="1">
      <alignment horizontal="left" vertical="top" wrapText="1"/>
    </xf>
    <xf numFmtId="0" fontId="1" fillId="7" borderId="1">
      <alignment horizontal="left" vertical="top" wrapText="1"/>
    </xf>
    <xf numFmtId="0" fontId="1" fillId="7" borderId="1">
      <alignment horizontal="left" vertical="top" wrapText="1"/>
    </xf>
    <xf numFmtId="0" fontId="1" fillId="7" borderId="1">
      <alignment horizontal="left" vertical="top" wrapText="1"/>
    </xf>
    <xf numFmtId="0" fontId="1" fillId="7" borderId="1">
      <alignment horizontal="left" vertical="top" wrapText="1"/>
    </xf>
    <xf numFmtId="0" fontId="1" fillId="7" borderId="1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1" fillId="7" borderId="1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9" fillId="7" borderId="1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9" fillId="7" borderId="1">
      <alignment horizontal="left" vertical="top" wrapText="1"/>
    </xf>
    <xf numFmtId="0" fontId="5" fillId="0" borderId="2">
      <alignment horizontal="left" vertical="top" wrapText="1"/>
    </xf>
    <xf numFmtId="0" fontId="4" fillId="0" borderId="1">
      <alignment horizontal="left" vertical="top" wrapText="1"/>
    </xf>
    <xf numFmtId="0" fontId="4" fillId="0" borderId="1">
      <alignment horizontal="left" vertical="top" wrapText="1"/>
    </xf>
    <xf numFmtId="0" fontId="4" fillId="0" borderId="1">
      <alignment horizontal="left" vertical="top" wrapText="1"/>
    </xf>
    <xf numFmtId="0" fontId="4" fillId="0" borderId="1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4" fillId="0" borderId="1">
      <alignment horizontal="left" vertical="top" wrapText="1"/>
    </xf>
    <xf numFmtId="0" fontId="4" fillId="0" borderId="1">
      <alignment horizontal="left" vertical="top" wrapText="1"/>
    </xf>
    <xf numFmtId="0" fontId="4" fillId="0" borderId="1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1" fillId="8" borderId="1">
      <alignment horizontal="left" vertical="top" wrapText="1"/>
    </xf>
    <xf numFmtId="0" fontId="1" fillId="8" borderId="1">
      <alignment horizontal="left" vertical="top" wrapText="1"/>
    </xf>
    <xf numFmtId="0" fontId="1" fillId="8" borderId="1">
      <alignment horizontal="left" vertical="top" wrapText="1"/>
    </xf>
    <xf numFmtId="0" fontId="1" fillId="8" borderId="1">
      <alignment horizontal="left" vertical="top" wrapText="1"/>
    </xf>
    <xf numFmtId="0" fontId="1" fillId="8" borderId="1">
      <alignment horizontal="left" vertical="top" wrapText="1"/>
    </xf>
    <xf numFmtId="0" fontId="1" fillId="8" borderId="1">
      <alignment horizontal="left" vertical="top" wrapText="1"/>
    </xf>
    <xf numFmtId="0" fontId="1" fillId="8" borderId="1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9" fillId="8" borderId="1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3" fillId="2" borderId="2">
      <alignment horizontal="left" vertical="top" wrapText="1"/>
    </xf>
    <xf numFmtId="0" fontId="9" fillId="8" borderId="1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1" fillId="10" borderId="1">
      <alignment horizontal="left" vertical="top" wrapText="1"/>
    </xf>
    <xf numFmtId="0" fontId="1" fillId="10" borderId="1">
      <alignment horizontal="left" vertical="top" wrapText="1"/>
    </xf>
    <xf numFmtId="0" fontId="1" fillId="10" borderId="1">
      <alignment horizontal="left" vertical="top" wrapText="1"/>
    </xf>
    <xf numFmtId="0" fontId="1" fillId="10" borderId="1">
      <alignment horizontal="left" vertical="top" wrapText="1"/>
    </xf>
    <xf numFmtId="0" fontId="1" fillId="10" borderId="1">
      <alignment horizontal="left" vertical="top" wrapText="1"/>
    </xf>
    <xf numFmtId="0" fontId="1" fillId="10" borderId="1">
      <alignment horizontal="left" vertical="top" wrapText="1"/>
    </xf>
    <xf numFmtId="0" fontId="1" fillId="10" borderId="1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9" fillId="10" borderId="1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3" fillId="9" borderId="2">
      <alignment horizontal="left" vertical="top" wrapText="1"/>
    </xf>
    <xf numFmtId="0" fontId="9" fillId="10" borderId="1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1" fillId="12" borderId="1">
      <alignment horizontal="left" vertical="top" wrapText="1"/>
    </xf>
    <xf numFmtId="0" fontId="1" fillId="12" borderId="1">
      <alignment horizontal="left" vertical="top" wrapText="1"/>
    </xf>
    <xf numFmtId="0" fontId="1" fillId="12" borderId="1">
      <alignment horizontal="left" vertical="top" wrapText="1"/>
    </xf>
    <xf numFmtId="0" fontId="1" fillId="12" borderId="1">
      <alignment horizontal="left" vertical="top" wrapText="1"/>
    </xf>
    <xf numFmtId="0" fontId="1" fillId="12" borderId="1">
      <alignment horizontal="left" vertical="top" wrapText="1"/>
    </xf>
    <xf numFmtId="0" fontId="1" fillId="12" borderId="1">
      <alignment horizontal="left" vertical="top" wrapText="1"/>
    </xf>
    <xf numFmtId="0" fontId="1" fillId="12" borderId="1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9" fillId="12" borderId="1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3" fillId="11" borderId="2">
      <alignment horizontal="left" vertical="top" wrapText="1"/>
    </xf>
    <xf numFmtId="0" fontId="9" fillId="12" borderId="1">
      <alignment horizontal="left" vertical="top" wrapText="1"/>
    </xf>
    <xf numFmtId="0" fontId="3" fillId="13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9" fillId="0" borderId="1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9" fillId="0" borderId="1">
      <alignment horizontal="left" vertical="top" wrapText="1"/>
    </xf>
    <xf numFmtId="0" fontId="3" fillId="13" borderId="2">
      <alignment horizontal="left" vertical="top" wrapText="1"/>
    </xf>
    <xf numFmtId="0" fontId="1" fillId="13" borderId="1">
      <alignment horizontal="left" vertical="top" wrapText="1"/>
    </xf>
    <xf numFmtId="0" fontId="1" fillId="13" borderId="1">
      <alignment horizontal="left" vertical="top" wrapText="1"/>
    </xf>
    <xf numFmtId="0" fontId="1" fillId="13" borderId="1">
      <alignment horizontal="left" vertical="top" wrapText="1"/>
    </xf>
    <xf numFmtId="0" fontId="1" fillId="13" borderId="1">
      <alignment horizontal="left" vertical="top" wrapText="1"/>
    </xf>
    <xf numFmtId="0" fontId="1" fillId="13" borderId="1">
      <alignment horizontal="left" vertical="top" wrapText="1"/>
    </xf>
    <xf numFmtId="0" fontId="1" fillId="13" borderId="1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3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1" fillId="13" borderId="1">
      <alignment horizontal="left" vertical="top" wrapText="1"/>
    </xf>
    <xf numFmtId="0" fontId="3" fillId="14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4" borderId="2">
      <alignment horizontal="left" vertical="top" wrapText="1"/>
    </xf>
    <xf numFmtId="0" fontId="3" fillId="13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9" fillId="13" borderId="1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3" borderId="2">
      <alignment horizontal="left" vertical="top" wrapText="1"/>
    </xf>
    <xf numFmtId="0" fontId="3" fillId="13" borderId="2">
      <alignment horizontal="left" vertical="top" wrapText="1"/>
    </xf>
    <xf numFmtId="0" fontId="9" fillId="13" borderId="1">
      <alignment horizontal="left" vertical="top" wrapText="1"/>
    </xf>
    <xf numFmtId="0" fontId="6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6" fillId="0" borderId="0">
      <alignment horizontal="left" vertical="top"/>
    </xf>
    <xf numFmtId="0" fontId="11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" fillId="3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3" fillId="2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8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9" fillId="8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3" fillId="2" borderId="3" applyNumberFormat="0">
      <alignment horizontal="right" vertical="top"/>
    </xf>
    <xf numFmtId="0" fontId="9" fillId="8" borderId="3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3" fillId="3" borderId="3" applyNumberFormat="0">
      <alignment horizontal="right" vertical="top"/>
    </xf>
    <xf numFmtId="0" fontId="1" fillId="7" borderId="3" applyNumberFormat="0">
      <alignment horizontal="right" vertical="top"/>
    </xf>
    <xf numFmtId="0" fontId="1" fillId="7" borderId="3" applyNumberFormat="0">
      <alignment horizontal="right" vertical="top"/>
    </xf>
    <xf numFmtId="0" fontId="1" fillId="7" borderId="3" applyNumberFormat="0">
      <alignment horizontal="right" vertical="top"/>
    </xf>
    <xf numFmtId="0" fontId="1" fillId="7" borderId="3" applyNumberFormat="0">
      <alignment horizontal="right" vertical="top"/>
    </xf>
    <xf numFmtId="0" fontId="1" fillId="7" borderId="3" applyNumberFormat="0">
      <alignment horizontal="right" vertical="top"/>
    </xf>
    <xf numFmtId="0" fontId="1" fillId="7" borderId="3" applyNumberFormat="0">
      <alignment horizontal="right" vertical="top"/>
    </xf>
    <xf numFmtId="0" fontId="1" fillId="7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9" fillId="7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3" fillId="3" borderId="3" applyNumberFormat="0">
      <alignment horizontal="right" vertical="top"/>
    </xf>
    <xf numFmtId="0" fontId="9" fillId="7" borderId="3" applyNumberFormat="0">
      <alignment horizontal="right" vertical="top"/>
    </xf>
    <xf numFmtId="0" fontId="3" fillId="9" borderId="3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9" fillId="0" borderId="1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  <protection locked="0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9" fillId="0" borderId="1" applyNumberFormat="0">
      <alignment horizontal="right" vertical="top"/>
    </xf>
    <xf numFmtId="0" fontId="3" fillId="9" borderId="3" applyNumberFormat="0">
      <alignment horizontal="right" vertical="top"/>
    </xf>
    <xf numFmtId="0" fontId="1" fillId="10" borderId="3" applyNumberFormat="0">
      <alignment horizontal="right" vertical="top"/>
    </xf>
    <xf numFmtId="0" fontId="1" fillId="10" borderId="3" applyNumberFormat="0">
      <alignment horizontal="right" vertical="top"/>
    </xf>
    <xf numFmtId="0" fontId="1" fillId="10" borderId="3" applyNumberFormat="0">
      <alignment horizontal="right" vertical="top"/>
    </xf>
    <xf numFmtId="0" fontId="1" fillId="10" borderId="3" applyNumberFormat="0">
      <alignment horizontal="right" vertical="top"/>
    </xf>
    <xf numFmtId="0" fontId="1" fillId="10" borderId="3" applyNumberFormat="0">
      <alignment horizontal="right" vertical="top"/>
    </xf>
    <xf numFmtId="0" fontId="1" fillId="10" borderId="3" applyNumberFormat="0">
      <alignment horizontal="right" vertical="top"/>
    </xf>
    <xf numFmtId="0" fontId="1" fillId="10" borderId="3" applyNumberFormat="0">
      <alignment horizontal="right" vertical="top"/>
    </xf>
    <xf numFmtId="0" fontId="3" fillId="9" borderId="3" applyNumberFormat="0">
      <alignment horizontal="right" vertical="top"/>
      <protection locked="0"/>
    </xf>
    <xf numFmtId="0" fontId="3" fillId="9" borderId="3" applyNumberFormat="0">
      <alignment horizontal="right" vertical="top"/>
    </xf>
    <xf numFmtId="0" fontId="3" fillId="9" borderId="3" applyNumberFormat="0">
      <alignment horizontal="right" vertical="top"/>
    </xf>
    <xf numFmtId="0" fontId="3" fillId="9" borderId="3" applyNumberFormat="0">
      <alignment horizontal="right" vertical="top"/>
    </xf>
    <xf numFmtId="0" fontId="3" fillId="9" borderId="3" applyNumberFormat="0">
      <alignment horizontal="right" vertical="top"/>
    </xf>
    <xf numFmtId="0" fontId="3" fillId="9" borderId="3" applyNumberFormat="0">
      <alignment horizontal="right" vertical="top"/>
    </xf>
    <xf numFmtId="0" fontId="3" fillId="9" borderId="3" applyNumberFormat="0">
      <alignment horizontal="right" vertical="top"/>
    </xf>
    <xf numFmtId="0" fontId="3" fillId="9" borderId="3" applyNumberFormat="0">
      <alignment horizontal="right" vertical="top"/>
    </xf>
    <xf numFmtId="0" fontId="3" fillId="9" borderId="3" applyNumberFormat="0">
      <alignment horizontal="right" vertical="top"/>
      <protection locked="0"/>
    </xf>
    <xf numFmtId="0" fontId="3" fillId="9" borderId="3" applyNumberFormat="0">
      <alignment horizontal="right" vertical="top"/>
      <protection locked="0"/>
    </xf>
    <xf numFmtId="0" fontId="3" fillId="9" borderId="3" applyNumberFormat="0">
      <alignment horizontal="right" vertical="top"/>
      <protection locked="0"/>
    </xf>
    <xf numFmtId="0" fontId="3" fillId="9" borderId="3" applyNumberFormat="0">
      <alignment horizontal="right" vertical="top"/>
      <protection locked="0"/>
    </xf>
    <xf numFmtId="0" fontId="3" fillId="9" borderId="3" applyNumberFormat="0">
      <alignment horizontal="right" vertical="top"/>
      <protection locked="0"/>
    </xf>
    <xf numFmtId="0" fontId="3" fillId="9" borderId="3" applyNumberFormat="0">
      <alignment horizontal="right" vertical="top"/>
      <protection locked="0"/>
    </xf>
    <xf numFmtId="0" fontId="3" fillId="9" borderId="3" applyNumberFormat="0">
      <alignment horizontal="right" vertical="top"/>
      <protection locked="0"/>
    </xf>
    <xf numFmtId="0" fontId="9" fillId="10" borderId="3" applyNumberFormat="0">
      <alignment horizontal="right" vertical="top"/>
    </xf>
    <xf numFmtId="0" fontId="3" fillId="9" borderId="3" applyNumberFormat="0">
      <alignment horizontal="right" vertical="top"/>
    </xf>
    <xf numFmtId="0" fontId="3" fillId="9" borderId="3" applyNumberFormat="0">
      <alignment horizontal="right" vertical="top"/>
    </xf>
    <xf numFmtId="0" fontId="3" fillId="9" borderId="3" applyNumberFormat="0">
      <alignment horizontal="right" vertical="top"/>
    </xf>
    <xf numFmtId="0" fontId="3" fillId="9" borderId="3" applyNumberFormat="0">
      <alignment horizontal="right" vertical="top"/>
      <protection locked="0"/>
    </xf>
    <xf numFmtId="0" fontId="3" fillId="9" borderId="3" applyNumberFormat="0">
      <alignment horizontal="right" vertical="top"/>
      <protection locked="0"/>
    </xf>
    <xf numFmtId="0" fontId="3" fillId="9" borderId="3" applyNumberFormat="0">
      <alignment horizontal="right" vertical="top"/>
    </xf>
    <xf numFmtId="0" fontId="3" fillId="9" borderId="3" applyNumberFormat="0">
      <alignment horizontal="right" vertical="top"/>
    </xf>
    <xf numFmtId="0" fontId="9" fillId="10" borderId="3" applyNumberFormat="0">
      <alignment horizontal="right" vertical="top"/>
    </xf>
    <xf numFmtId="49" fontId="7" fillId="15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12" fillId="0" borderId="1">
      <alignment horizontal="left" vertical="top" wrapText="1"/>
    </xf>
    <xf numFmtId="49" fontId="12" fillId="0" borderId="1">
      <alignment horizontal="left" vertical="top" wrapText="1"/>
    </xf>
    <xf numFmtId="49" fontId="12" fillId="0" borderId="1">
      <alignment horizontal="left" vertical="top" wrapText="1"/>
    </xf>
    <xf numFmtId="49" fontId="12" fillId="0" borderId="1">
      <alignment horizontal="left" vertical="top" wrapText="1"/>
    </xf>
    <xf numFmtId="49" fontId="12" fillId="0" borderId="1">
      <alignment horizontal="left" vertical="top" wrapText="1"/>
    </xf>
    <xf numFmtId="49" fontId="12" fillId="0" borderId="1">
      <alignment horizontal="left" vertical="top" wrapText="1"/>
    </xf>
    <xf numFmtId="49" fontId="12" fillId="0" borderId="1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49" fontId="10" fillId="16" borderId="1">
      <alignment horizontal="left" vertical="top" wrapText="1"/>
    </xf>
    <xf numFmtId="49" fontId="10" fillId="16" borderId="1">
      <alignment horizontal="left" vertical="top" wrapText="1"/>
    </xf>
    <xf numFmtId="49" fontId="10" fillId="16" borderId="1">
      <alignment horizontal="left" vertical="top" wrapText="1"/>
    </xf>
    <xf numFmtId="49" fontId="10" fillId="16" borderId="1">
      <alignment horizontal="left" vertical="top" wrapText="1"/>
    </xf>
    <xf numFmtId="49" fontId="7" fillId="15" borderId="2">
      <alignment horizontal="left" vertical="top" wrapText="1"/>
    </xf>
    <xf numFmtId="49" fontId="10" fillId="16" borderId="1">
      <alignment horizontal="left" vertical="top" wrapText="1"/>
    </xf>
    <xf numFmtId="49" fontId="7" fillId="15" borderId="2">
      <alignment horizontal="left" vertical="top" wrapText="1"/>
    </xf>
    <xf numFmtId="49" fontId="7" fillId="15" borderId="2">
      <alignment horizontal="left" vertical="top" wrapText="1"/>
    </xf>
    <xf numFmtId="49" fontId="10" fillId="16" borderId="1">
      <alignment horizontal="left" vertical="top" wrapText="1"/>
    </xf>
    <xf numFmtId="49" fontId="7" fillId="15" borderId="2">
      <alignment horizontal="left" vertical="top" wrapText="1"/>
    </xf>
    <xf numFmtId="49" fontId="7" fillId="15" borderId="2">
      <alignment horizontal="left" vertical="top" wrapText="1"/>
    </xf>
    <xf numFmtId="49" fontId="7" fillId="15" borderId="2">
      <alignment horizontal="left" vertical="top" wrapText="1"/>
    </xf>
    <xf numFmtId="49" fontId="10" fillId="16" borderId="1">
      <alignment horizontal="left" vertical="top" wrapText="1"/>
    </xf>
    <xf numFmtId="49" fontId="10" fillId="16" borderId="1">
      <alignment horizontal="left" vertical="top" wrapText="1"/>
    </xf>
    <xf numFmtId="49" fontId="10" fillId="16" borderId="1">
      <alignment horizontal="left" vertical="top" wrapText="1"/>
    </xf>
    <xf numFmtId="49" fontId="7" fillId="15" borderId="2">
      <alignment horizontal="left" vertical="top" wrapText="1"/>
    </xf>
    <xf numFmtId="49" fontId="7" fillId="15" borderId="2">
      <alignment horizontal="left" vertical="top" wrapText="1"/>
    </xf>
    <xf numFmtId="49" fontId="10" fillId="16" borderId="1">
      <alignment horizontal="left" vertical="top" wrapText="1"/>
    </xf>
    <xf numFmtId="49" fontId="10" fillId="16" borderId="1">
      <alignment horizontal="left" vertical="top" wrapText="1"/>
    </xf>
    <xf numFmtId="49" fontId="10" fillId="16" borderId="1">
      <alignment horizontal="left" vertical="top" wrapText="1"/>
    </xf>
    <xf numFmtId="49" fontId="10" fillId="16" borderId="1">
      <alignment horizontal="left" vertical="top" wrapText="1"/>
    </xf>
    <xf numFmtId="0" fontId="3" fillId="14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9" fillId="0" borderId="1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3" fillId="0" borderId="2">
      <alignment horizontal="left" vertical="top" wrapText="1"/>
    </xf>
    <xf numFmtId="0" fontId="9" fillId="0" borderId="1">
      <alignment horizontal="left" vertical="top" wrapText="1"/>
    </xf>
    <xf numFmtId="0" fontId="1" fillId="13" borderId="1">
      <alignment horizontal="left" vertical="top" wrapText="1"/>
    </xf>
    <xf numFmtId="0" fontId="1" fillId="13" borderId="1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9" fillId="13" borderId="1">
      <alignment horizontal="left" vertical="top" wrapText="1"/>
    </xf>
    <xf numFmtId="0" fontId="1" fillId="13" borderId="1">
      <alignment horizontal="left" vertical="top" wrapText="1"/>
    </xf>
    <xf numFmtId="0" fontId="1" fillId="13" borderId="1">
      <alignment horizontal="left" vertical="top" wrapText="1"/>
    </xf>
    <xf numFmtId="0" fontId="1" fillId="13" borderId="1">
      <alignment horizontal="left" vertical="top" wrapText="1"/>
    </xf>
    <xf numFmtId="0" fontId="1" fillId="13" borderId="1">
      <alignment horizontal="left" vertical="top" wrapText="1"/>
    </xf>
    <xf numFmtId="0" fontId="1" fillId="13" borderId="1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1" fillId="13" borderId="1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9" fillId="13" borderId="1">
      <alignment horizontal="left" vertical="top" wrapText="1"/>
    </xf>
    <xf numFmtId="0" fontId="1" fillId="13" borderId="1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9" fillId="13" borderId="1">
      <alignment horizontal="left" vertical="top" wrapText="1"/>
    </xf>
    <xf numFmtId="0" fontId="1" fillId="13" borderId="1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9" fillId="13" borderId="1">
      <alignment horizontal="left" vertical="top" wrapText="1"/>
    </xf>
    <xf numFmtId="0" fontId="1" fillId="13" borderId="1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9" fillId="13" borderId="1">
      <alignment horizontal="left" vertical="top" wrapText="1"/>
    </xf>
    <xf numFmtId="0" fontId="1" fillId="13" borderId="1">
      <alignment horizontal="left" vertical="top" wrapText="1"/>
    </xf>
    <xf numFmtId="0" fontId="3" fillId="14" borderId="2">
      <alignment horizontal="left" vertical="top" wrapText="1"/>
    </xf>
    <xf numFmtId="0" fontId="3" fillId="14" borderId="2">
      <alignment horizontal="left" vertical="top" wrapText="1"/>
    </xf>
    <xf numFmtId="0" fontId="9" fillId="13" borderId="1">
      <alignment horizontal="left" vertical="top" wrapText="1"/>
    </xf>
    <xf numFmtId="0" fontId="1" fillId="13" borderId="1">
      <alignment horizontal="left" vertical="top" wrapText="1"/>
    </xf>
    <xf numFmtId="0" fontId="9" fillId="13" borderId="1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2" borderId="0" applyNumberFormat="0" applyBorder="0" applyAlignment="0" applyProtection="0"/>
    <xf numFmtId="0" fontId="15" fillId="21" borderId="5" applyNumberFormat="0" applyAlignment="0" applyProtection="0"/>
    <xf numFmtId="0" fontId="16" fillId="4" borderId="6" applyNumberFormat="0" applyAlignment="0" applyProtection="0"/>
    <xf numFmtId="0" fontId="17" fillId="4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3" borderId="11" applyNumberFormat="0" applyAlignment="0" applyProtection="0"/>
    <xf numFmtId="0" fontId="23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25" fillId="17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4" borderId="4" applyNumberFormat="0" applyFont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2" applyNumberFormat="0">
      <alignment horizontal="righ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3">
    <xf numFmtId="0" fontId="0" fillId="0" borderId="0" xfId="0"/>
    <xf numFmtId="0" fontId="0" fillId="35" borderId="0" xfId="0" applyFill="1"/>
    <xf numFmtId="0" fontId="37" fillId="35" borderId="1" xfId="514" applyFont="1" applyFill="1" applyBorder="1" applyAlignment="1">
      <alignment horizontal="left" vertical="center" wrapText="1"/>
    </xf>
    <xf numFmtId="0" fontId="37" fillId="35" borderId="1" xfId="514" applyFont="1" applyFill="1" applyBorder="1" applyAlignment="1">
      <alignment horizontal="center" vertical="center" wrapText="1"/>
    </xf>
    <xf numFmtId="165" fontId="37" fillId="35" borderId="1" xfId="0" applyNumberFormat="1" applyFont="1" applyFill="1" applyBorder="1" applyAlignment="1">
      <alignment horizontal="right"/>
    </xf>
    <xf numFmtId="0" fontId="39" fillId="35" borderId="0" xfId="0" applyFont="1" applyFill="1"/>
    <xf numFmtId="0" fontId="32" fillId="35" borderId="1" xfId="514" applyFont="1" applyFill="1" applyBorder="1" applyAlignment="1">
      <alignment horizontal="left" vertical="top" wrapText="1"/>
    </xf>
    <xf numFmtId="0" fontId="32" fillId="35" borderId="1" xfId="514" applyFont="1" applyFill="1" applyBorder="1" applyAlignment="1">
      <alignment horizontal="center" vertical="top" wrapText="1"/>
    </xf>
    <xf numFmtId="165" fontId="36" fillId="35" borderId="1" xfId="0" applyNumberFormat="1" applyFont="1" applyFill="1" applyBorder="1" applyAlignment="1">
      <alignment horizontal="right"/>
    </xf>
    <xf numFmtId="165" fontId="38" fillId="35" borderId="1" xfId="0" applyNumberFormat="1" applyFont="1" applyFill="1" applyBorder="1" applyAlignment="1">
      <alignment horizontal="right"/>
    </xf>
    <xf numFmtId="165" fontId="31" fillId="35" borderId="1" xfId="0" applyNumberFormat="1" applyFont="1" applyFill="1" applyBorder="1" applyAlignment="1">
      <alignment horizontal="right"/>
    </xf>
    <xf numFmtId="0" fontId="30" fillId="35" borderId="1" xfId="0" applyFont="1" applyFill="1" applyBorder="1" applyAlignment="1">
      <alignment horizontal="justify" vertical="top" wrapText="1"/>
    </xf>
    <xf numFmtId="1" fontId="30" fillId="35" borderId="1" xfId="0" applyNumberFormat="1" applyFont="1" applyFill="1" applyBorder="1" applyAlignment="1">
      <alignment horizontal="center" vertical="center" wrapText="1"/>
    </xf>
    <xf numFmtId="165" fontId="38" fillId="35" borderId="1" xfId="514" applyNumberFormat="1" applyFont="1" applyFill="1" applyBorder="1" applyAlignment="1">
      <alignment horizontal="right"/>
    </xf>
    <xf numFmtId="165" fontId="30" fillId="35" borderId="1" xfId="0" applyNumberFormat="1" applyFont="1" applyFill="1" applyBorder="1" applyAlignment="1">
      <alignment horizontal="right"/>
    </xf>
    <xf numFmtId="0" fontId="30" fillId="35" borderId="1" xfId="0" applyFont="1" applyFill="1" applyBorder="1" applyAlignment="1">
      <alignment vertical="top" wrapText="1"/>
    </xf>
    <xf numFmtId="0" fontId="31" fillId="35" borderId="1" xfId="514" applyFont="1" applyFill="1" applyBorder="1" applyAlignment="1">
      <alignment horizontal="justify" vertical="top"/>
    </xf>
    <xf numFmtId="0" fontId="31" fillId="35" borderId="1" xfId="514" applyFont="1" applyFill="1" applyBorder="1" applyAlignment="1">
      <alignment horizontal="center" vertical="center"/>
    </xf>
    <xf numFmtId="165" fontId="37" fillId="35" borderId="1" xfId="514" applyNumberFormat="1" applyFont="1" applyFill="1" applyBorder="1" applyAlignment="1">
      <alignment horizontal="right"/>
    </xf>
    <xf numFmtId="0" fontId="30" fillId="35" borderId="1" xfId="514" applyFont="1" applyFill="1" applyBorder="1" applyAlignment="1">
      <alignment horizontal="left" vertical="top" wrapText="1"/>
    </xf>
    <xf numFmtId="0" fontId="30" fillId="35" borderId="1" xfId="514" applyFont="1" applyFill="1" applyBorder="1" applyAlignment="1">
      <alignment horizontal="center" vertical="top" wrapText="1"/>
    </xf>
    <xf numFmtId="0" fontId="31" fillId="35" borderId="1" xfId="514" applyFont="1" applyFill="1" applyBorder="1"/>
    <xf numFmtId="165" fontId="35" fillId="35" borderId="0" xfId="0" applyNumberFormat="1" applyFont="1" applyFill="1"/>
    <xf numFmtId="0" fontId="35" fillId="35" borderId="0" xfId="0" applyFont="1" applyFill="1"/>
    <xf numFmtId="165" fontId="37" fillId="0" borderId="1" xfId="0" applyNumberFormat="1" applyFont="1" applyFill="1" applyBorder="1" applyAlignment="1">
      <alignment horizontal="right"/>
    </xf>
    <xf numFmtId="165" fontId="38" fillId="0" borderId="1" xfId="0" applyNumberFormat="1" applyFont="1" applyFill="1" applyBorder="1" applyAlignment="1">
      <alignment horizontal="right"/>
    </xf>
    <xf numFmtId="165" fontId="38" fillId="0" borderId="1" xfId="514" applyNumberFormat="1" applyFont="1" applyFill="1" applyBorder="1" applyAlignment="1">
      <alignment horizontal="right"/>
    </xf>
    <xf numFmtId="165" fontId="37" fillId="0" borderId="1" xfId="514" applyNumberFormat="1" applyFont="1" applyFill="1" applyBorder="1" applyAlignment="1">
      <alignment horizontal="right"/>
    </xf>
    <xf numFmtId="165" fontId="39" fillId="0" borderId="0" xfId="0" applyNumberFormat="1" applyFont="1" applyFill="1"/>
    <xf numFmtId="0" fontId="39" fillId="0" borderId="0" xfId="0" applyFont="1" applyFill="1"/>
    <xf numFmtId="165" fontId="35" fillId="0" borderId="0" xfId="0" applyNumberFormat="1" applyFont="1" applyFill="1"/>
    <xf numFmtId="0" fontId="35" fillId="0" borderId="0" xfId="0" applyFont="1" applyFill="1"/>
    <xf numFmtId="0" fontId="33" fillId="35" borderId="0" xfId="0" applyFont="1" applyFill="1" applyBorder="1" applyAlignment="1">
      <alignment horizontal="right"/>
    </xf>
    <xf numFmtId="0" fontId="0" fillId="35" borderId="0" xfId="0" applyFill="1" applyBorder="1"/>
    <xf numFmtId="0" fontId="34" fillId="35" borderId="0" xfId="0" applyFont="1" applyFill="1" applyBorder="1" applyAlignment="1">
      <alignment horizontal="center" vertical="center"/>
    </xf>
    <xf numFmtId="0" fontId="0" fillId="35" borderId="0" xfId="0" applyFont="1" applyFill="1" applyBorder="1"/>
    <xf numFmtId="0" fontId="38" fillId="0" borderId="1" xfId="0" applyFont="1" applyFill="1" applyBorder="1" applyAlignment="1">
      <alignment horizontal="center" vertical="center" wrapText="1"/>
    </xf>
    <xf numFmtId="0" fontId="38" fillId="35" borderId="1" xfId="0" applyFont="1" applyFill="1" applyBorder="1" applyAlignment="1">
      <alignment horizontal="center" vertical="center" wrapText="1"/>
    </xf>
    <xf numFmtId="0" fontId="30" fillId="35" borderId="1" xfId="0" applyFont="1" applyFill="1" applyBorder="1" applyAlignment="1">
      <alignment horizontal="center" vertical="center" wrapText="1"/>
    </xf>
    <xf numFmtId="165" fontId="38" fillId="35" borderId="1" xfId="472" applyNumberFormat="1" applyFont="1" applyFill="1" applyBorder="1" applyAlignment="1">
      <alignment vertical="center"/>
    </xf>
    <xf numFmtId="0" fontId="38" fillId="35" borderId="1" xfId="0" applyFont="1" applyFill="1" applyBorder="1" applyAlignment="1">
      <alignment horizontal="center" vertical="center" wrapText="1"/>
    </xf>
    <xf numFmtId="0" fontId="30" fillId="35" borderId="1" xfId="0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vertical="center" wrapText="1"/>
    </xf>
    <xf numFmtId="165" fontId="30" fillId="0" borderId="1" xfId="514" applyNumberFormat="1" applyFont="1" applyFill="1" applyBorder="1" applyAlignment="1">
      <alignment horizontal="right"/>
    </xf>
    <xf numFmtId="165" fontId="40" fillId="35" borderId="1" xfId="472" applyNumberFormat="1" applyFont="1" applyFill="1" applyBorder="1"/>
    <xf numFmtId="0" fontId="30" fillId="0" borderId="1" xfId="0" applyFont="1" applyFill="1" applyBorder="1" applyAlignment="1">
      <alignment horizontal="justify" vertical="top" wrapText="1"/>
    </xf>
    <xf numFmtId="0" fontId="30" fillId="35" borderId="1" xfId="0" applyFont="1" applyFill="1" applyBorder="1" applyAlignment="1">
      <alignment horizontal="center" vertical="center"/>
    </xf>
    <xf numFmtId="0" fontId="34" fillId="35" borderId="0" xfId="0" applyFont="1" applyFill="1" applyBorder="1" applyAlignment="1">
      <alignment horizontal="center" vertical="center" wrapText="1"/>
    </xf>
    <xf numFmtId="0" fontId="34" fillId="35" borderId="0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38" fillId="35" borderId="1" xfId="0" applyFont="1" applyFill="1" applyBorder="1" applyAlignment="1">
      <alignment horizontal="center" vertical="center" wrapText="1"/>
    </xf>
    <xf numFmtId="0" fontId="30" fillId="35" borderId="1" xfId="0" applyFont="1" applyFill="1" applyBorder="1" applyAlignment="1">
      <alignment horizontal="center" vertical="center" wrapText="1"/>
    </xf>
  </cellXfs>
  <cellStyles count="1052">
    <cellStyle name="20% - Акцент1 2" xfId="886"/>
    <cellStyle name="20% - Акцент2 2" xfId="887"/>
    <cellStyle name="20% - Акцент3 2" xfId="888"/>
    <cellStyle name="20% - Акцент4 2" xfId="889"/>
    <cellStyle name="20% - Акцент5 2" xfId="890"/>
    <cellStyle name="20% - Акцент6 2" xfId="891"/>
    <cellStyle name="40% - Акцент1 2" xfId="892"/>
    <cellStyle name="40% - Акцент2 2" xfId="893"/>
    <cellStyle name="40% - Акцент3 2" xfId="894"/>
    <cellStyle name="40% - Акцент4 2" xfId="895"/>
    <cellStyle name="40% - Акцент5 2" xfId="896"/>
    <cellStyle name="40% - Акцент6 2" xfId="897"/>
    <cellStyle name="60% - Акцент1 2" xfId="898"/>
    <cellStyle name="60% - Акцент2 2" xfId="899"/>
    <cellStyle name="60% - Акцент3 2" xfId="900"/>
    <cellStyle name="60% - Акцент4 2" xfId="901"/>
    <cellStyle name="60% - Акцент5 2" xfId="902"/>
    <cellStyle name="60% - Акцент6 2" xfId="903"/>
    <cellStyle name="Excel Built-in Normal" xfId="1042"/>
    <cellStyle name="Акцент1 2" xfId="904"/>
    <cellStyle name="Акцент2 2" xfId="905"/>
    <cellStyle name="Акцент3 2" xfId="906"/>
    <cellStyle name="Акцент4 2" xfId="907"/>
    <cellStyle name="Акцент5 2" xfId="908"/>
    <cellStyle name="Акцент6 2" xfId="909"/>
    <cellStyle name="Ввод  2" xfId="910"/>
    <cellStyle name="Вывод 2" xfId="911"/>
    <cellStyle name="Вычисление 2" xfId="912"/>
    <cellStyle name="Данные (редактируемые)" xfId="9"/>
    <cellStyle name="Данные (редактируемые) 10" xfId="10"/>
    <cellStyle name="Данные (редактируемые) 11" xfId="11"/>
    <cellStyle name="Данные (редактируемые) 115" xfId="6"/>
    <cellStyle name="Данные (редактируемые) 12" xfId="12"/>
    <cellStyle name="Данные (редактируемые) 13" xfId="13"/>
    <cellStyle name="Данные (редактируемые) 131" xfId="5"/>
    <cellStyle name="Данные (редактируемые) 132" xfId="7"/>
    <cellStyle name="Данные (редактируемые) 14" xfId="14"/>
    <cellStyle name="Данные (редактируемые) 15" xfId="15"/>
    <cellStyle name="Данные (редактируемые) 16" xfId="16"/>
    <cellStyle name="Данные (редактируемые) 17" xfId="17"/>
    <cellStyle name="Данные (редактируемые) 18" xfId="18"/>
    <cellStyle name="Данные (редактируемые) 19" xfId="19"/>
    <cellStyle name="Данные (редактируемые) 2" xfId="20"/>
    <cellStyle name="Данные (редактируемые) 2 2" xfId="21"/>
    <cellStyle name="Данные (редактируемые) 2 2 2" xfId="22"/>
    <cellStyle name="Данные (редактируемые) 2 2 2 2" xfId="23"/>
    <cellStyle name="Данные (редактируемые) 2 2 2 2 2" xfId="24"/>
    <cellStyle name="Данные (редактируемые) 2 2 2 2 2 2" xfId="25"/>
    <cellStyle name="Данные (редактируемые) 2 2 2 2 2 3" xfId="26"/>
    <cellStyle name="Данные (редактируемые) 2 2 2 2 2_9048_28807_УСН на текущую дату 2010 и 2011 с 7 июня" xfId="27"/>
    <cellStyle name="Данные (редактируемые) 2 2 2 2 3" xfId="28"/>
    <cellStyle name="Данные (редактируемые) 2 2 2 2_9048_28807_УСН на текущую дату 2010 и 2011 с 7 июня" xfId="29"/>
    <cellStyle name="Данные (редактируемые) 2 2 2 3" xfId="30"/>
    <cellStyle name="Данные (редактируемые) 2 2 2_9048_28807_УСН на текущую дату 2010 и 2011 с 7 июня" xfId="31"/>
    <cellStyle name="Данные (редактируемые) 2 2 3" xfId="32"/>
    <cellStyle name="Данные (редактируемые) 2 2 4" xfId="33"/>
    <cellStyle name="Данные (редактируемые) 2 2 5" xfId="34"/>
    <cellStyle name="Данные (редактируемые) 2 2_9048_28807_УСН на текущую дату 2010 и 2011 с 7 июня" xfId="35"/>
    <cellStyle name="Данные (редактируемые) 2 3" xfId="36"/>
    <cellStyle name="Данные (редактируемые) 2 4" xfId="37"/>
    <cellStyle name="Данные (редактируемые) 2 5" xfId="38"/>
    <cellStyle name="Данные (редактируемые) 2_9048_28807_УСН на текущую дату 2010 и 2011 с 7 июня" xfId="39"/>
    <cellStyle name="Данные (редактируемые) 20" xfId="40"/>
    <cellStyle name="Данные (редактируемые) 21" xfId="41"/>
    <cellStyle name="Данные (редактируемые) 3" xfId="42"/>
    <cellStyle name="Данные (редактируемые) 3 2" xfId="43"/>
    <cellStyle name="Данные (редактируемые) 3 3" xfId="44"/>
    <cellStyle name="Данные (редактируемые) 3 4" xfId="45"/>
    <cellStyle name="Данные (редактируемые) 3_9048_28807_УСН на текущую дату 2010 и 2011 с 7 июня" xfId="46"/>
    <cellStyle name="Данные (редактируемые) 4" xfId="47"/>
    <cellStyle name="Данные (редактируемые) 4 2" xfId="48"/>
    <cellStyle name="Данные (редактируемые) 4 2 2" xfId="49"/>
    <cellStyle name="Данные (редактируемые) 4 2 3" xfId="50"/>
    <cellStyle name="Данные (редактируемые) 4 2_9048_28807_УСН на текущую дату 2010 и 2011 с 7 июня" xfId="51"/>
    <cellStyle name="Данные (редактируемые) 4 3" xfId="52"/>
    <cellStyle name="Данные (редактируемые) 4_9048_28807_УСН на текущую дату 2010 и 2011 с 7 июня" xfId="53"/>
    <cellStyle name="Данные (редактируемые) 5" xfId="54"/>
    <cellStyle name="Данные (редактируемые) 5 2" xfId="55"/>
    <cellStyle name="Данные (редактируемые) 5 3" xfId="56"/>
    <cellStyle name="Данные (редактируемые) 5_9048_28807_УСН на текущую дату 2010 и 2011 с 7 июня" xfId="57"/>
    <cellStyle name="Данные (редактируемые) 6" xfId="58"/>
    <cellStyle name="Данные (редактируемые) 6 2" xfId="59"/>
    <cellStyle name="Данные (редактируемые) 6 3" xfId="60"/>
    <cellStyle name="Данные (редактируемые) 6_9048_28807_УСН на текущую дату 2010 и 2011 с 7 июня" xfId="61"/>
    <cellStyle name="Данные (редактируемые) 7" xfId="62"/>
    <cellStyle name="Данные (редактируемые) 7 2" xfId="63"/>
    <cellStyle name="Данные (редактируемые) 7 3" xfId="64"/>
    <cellStyle name="Данные (редактируемые) 7_9048_28807_УСН на текущую дату 2010 и 2011 с 7 июня" xfId="65"/>
    <cellStyle name="Данные (редактируемые) 8" xfId="66"/>
    <cellStyle name="Данные (редактируемые) 8 2" xfId="67"/>
    <cellStyle name="Данные (редактируемые) 8 3" xfId="68"/>
    <cellStyle name="Данные (редактируемые) 8_9048_28807_УСН на текущую дату 2010 и 2011 с 7 июня" xfId="69"/>
    <cellStyle name="Данные (редактируемые) 9" xfId="70"/>
    <cellStyle name="Данные (редактируемые)_9048_28808_ЕНВД на текущую дату 2010 и 2011" xfId="71"/>
    <cellStyle name="Данные (только для чтения)" xfId="2"/>
    <cellStyle name="Данные (только для чтения) 10" xfId="73"/>
    <cellStyle name="Данные (только для чтения) 11" xfId="74"/>
    <cellStyle name="Данные (только для чтения) 114" xfId="945"/>
    <cellStyle name="Данные (только для чтения) 12" xfId="75"/>
    <cellStyle name="Данные (только для чтения) 129" xfId="3"/>
    <cellStyle name="Данные (только для чтения) 13" xfId="76"/>
    <cellStyle name="Данные (только для чтения) 13 2" xfId="77"/>
    <cellStyle name="Данные (только для чтения) 13 3" xfId="78"/>
    <cellStyle name="Данные (только для чтения) 13 4" xfId="79"/>
    <cellStyle name="Данные (только для чтения) 13_9048_28807_УСН на текущую дату 2010 и 2011 с 7 июня" xfId="80"/>
    <cellStyle name="Данные (только для чтения) 130" xfId="4"/>
    <cellStyle name="Данные (только для чтения) 14" xfId="81"/>
    <cellStyle name="Данные (только для чтения) 15" xfId="82"/>
    <cellStyle name="Данные (только для чтения) 16" xfId="83"/>
    <cellStyle name="Данные (только для чтения) 17" xfId="84"/>
    <cellStyle name="Данные (только для чтения) 18" xfId="85"/>
    <cellStyle name="Данные (только для чтения) 19" xfId="86"/>
    <cellStyle name="Данные (только для чтения) 2" xfId="87"/>
    <cellStyle name="Данные (только для чтения) 2 10" xfId="88"/>
    <cellStyle name="Данные (только для чтения) 2 11" xfId="89"/>
    <cellStyle name="Данные (только для чтения) 2 11 2" xfId="90"/>
    <cellStyle name="Данные (только для чтения) 2 11 3" xfId="91"/>
    <cellStyle name="Данные (только для чтения) 2 11 4" xfId="92"/>
    <cellStyle name="Данные (только для чтения) 2 11_9048_28807_УСН на текущую дату 2010 и 2011 с 7 июня" xfId="93"/>
    <cellStyle name="Данные (только для чтения) 2 12" xfId="94"/>
    <cellStyle name="Данные (только для чтения) 2 13" xfId="95"/>
    <cellStyle name="Данные (только для чтения) 2 14" xfId="96"/>
    <cellStyle name="Данные (только для чтения) 2 15" xfId="97"/>
    <cellStyle name="Данные (только для чтения) 2 16" xfId="98"/>
    <cellStyle name="Данные (только для чтения) 2 17" xfId="99"/>
    <cellStyle name="Данные (только для чтения) 2 18" xfId="100"/>
    <cellStyle name="Данные (только для чтения) 2 19" xfId="101"/>
    <cellStyle name="Данные (только для чтения) 2 2" xfId="102"/>
    <cellStyle name="Данные (только для чтения) 2 2 2" xfId="103"/>
    <cellStyle name="Данные (только для чтения) 2 2 2 2" xfId="104"/>
    <cellStyle name="Данные (только для чтения) 2 2 2 2 2" xfId="105"/>
    <cellStyle name="Данные (только для чтения) 2 2 2 2 3" xfId="106"/>
    <cellStyle name="Данные (только для чтения) 2 2 2 2_9048_28807_УСН на текущую дату 2010 и 2011 с 7 июня" xfId="107"/>
    <cellStyle name="Данные (только для чтения) 2 2 2 3" xfId="108"/>
    <cellStyle name="Данные (только для чтения) 2 2 2_9048_28807_УСН на текущую дату 2010 и 2011 с 7 июня" xfId="109"/>
    <cellStyle name="Данные (только для чтения) 2 2 3" xfId="110"/>
    <cellStyle name="Данные (только для чтения) 2 2_9048_28807_УСН на текущую дату 2010 и 2011 с 7 июня" xfId="111"/>
    <cellStyle name="Данные (только для чтения) 2 3" xfId="112"/>
    <cellStyle name="Данные (только для чтения) 2 4" xfId="113"/>
    <cellStyle name="Данные (только для чтения) 2 5" xfId="114"/>
    <cellStyle name="Данные (только для чтения) 2 6" xfId="115"/>
    <cellStyle name="Данные (только для чтения) 2 7" xfId="116"/>
    <cellStyle name="Данные (только для чтения) 2 8" xfId="117"/>
    <cellStyle name="Данные (только для чтения) 2 9" xfId="118"/>
    <cellStyle name="Данные (только для чтения) 20" xfId="119"/>
    <cellStyle name="Данные (только для чтения) 21" xfId="120"/>
    <cellStyle name="Данные (только для чтения) 3" xfId="121"/>
    <cellStyle name="Данные (только для чтения) 3 2" xfId="122"/>
    <cellStyle name="Данные (только для чтения) 3 3" xfId="123"/>
    <cellStyle name="Данные (только для чтения) 3 4" xfId="124"/>
    <cellStyle name="Данные (только для чтения) 3_9048_28807_УСН на текущую дату 2010 и 2011 с 7 июня" xfId="125"/>
    <cellStyle name="Данные (только для чтения) 4" xfId="126"/>
    <cellStyle name="Данные (только для чтения) 4 2" xfId="127"/>
    <cellStyle name="Данные (только для чтения) 4 3" xfId="128"/>
    <cellStyle name="Данные (только для чтения) 4_9048_28807_УСН на текущую дату 2010 и 2011 с 7 июня" xfId="129"/>
    <cellStyle name="Данные (только для чтения) 5" xfId="130"/>
    <cellStyle name="Данные (только для чтения) 5 2" xfId="131"/>
    <cellStyle name="Данные (только для чтения) 5 3" xfId="132"/>
    <cellStyle name="Данные (только для чтения) 5_9048_28807_УСН на текущую дату 2010 и 2011 с 7 июня" xfId="133"/>
    <cellStyle name="Данные (только для чтения) 6" xfId="134"/>
    <cellStyle name="Данные (только для чтения) 6 2" xfId="135"/>
    <cellStyle name="Данные (только для чтения) 6 3" xfId="136"/>
    <cellStyle name="Данные (только для чтения) 6_9048_28807_УСН на текущую дату 2010 и 2011 с 7 июня" xfId="137"/>
    <cellStyle name="Данные (только для чтения) 66" xfId="944"/>
    <cellStyle name="Данные (только для чтения) 7" xfId="138"/>
    <cellStyle name="Данные (только для чтения) 7 2" xfId="139"/>
    <cellStyle name="Данные (только для чтения) 7 3" xfId="140"/>
    <cellStyle name="Данные (только для чтения) 7_9048_28807_УСН на текущую дату 2010 и 2011 с 7 июня" xfId="141"/>
    <cellStyle name="Данные (только для чтения) 8" xfId="142"/>
    <cellStyle name="Данные (только для чтения) 8 2" xfId="143"/>
    <cellStyle name="Данные (только для чтения) 8 3" xfId="144"/>
    <cellStyle name="Данные (только для чтения) 8_9048_28807_УСН на текущую дату 2010 и 2011 с 7 июня" xfId="145"/>
    <cellStyle name="Данные (только для чтения) 9" xfId="146"/>
    <cellStyle name="Данные (только для чтения) 93" xfId="943"/>
    <cellStyle name="Данные (только для чтения) 97" xfId="942"/>
    <cellStyle name="Данные (только для чтения)_5864_20229_ЕСХН на текущ.дату 2010 и 2011" xfId="147"/>
    <cellStyle name="Данные для удаления" xfId="148"/>
    <cellStyle name="Данные для удаления 10" xfId="149"/>
    <cellStyle name="Данные для удаления 11" xfId="150"/>
    <cellStyle name="Данные для удаления 12" xfId="151"/>
    <cellStyle name="Данные для удаления 13" xfId="152"/>
    <cellStyle name="Данные для удаления 14" xfId="153"/>
    <cellStyle name="Данные для удаления 15" xfId="154"/>
    <cellStyle name="Данные для удаления 16" xfId="155"/>
    <cellStyle name="Данные для удаления 2" xfId="156"/>
    <cellStyle name="Данные для удаления 2 2" xfId="157"/>
    <cellStyle name="Данные для удаления 2 2 2" xfId="158"/>
    <cellStyle name="Данные для удаления 2 2 3" xfId="159"/>
    <cellStyle name="Данные для удаления 2 2 4" xfId="160"/>
    <cellStyle name="Данные для удаления 2 2 5" xfId="161"/>
    <cellStyle name="Данные для удаления 2 2 6" xfId="162"/>
    <cellStyle name="Данные для удаления 2 2 7" xfId="163"/>
    <cellStyle name="Данные для удаления 2 2 8" xfId="164"/>
    <cellStyle name="Данные для удаления 2 2_9048_28807_УСН на текущую дату 2010 и 2011 с 7 июня" xfId="165"/>
    <cellStyle name="Данные для удаления 2 3" xfId="166"/>
    <cellStyle name="Данные для удаления 2 4" xfId="167"/>
    <cellStyle name="Данные для удаления 2 5" xfId="168"/>
    <cellStyle name="Данные для удаления 2 6" xfId="169"/>
    <cellStyle name="Данные для удаления 2 7" xfId="170"/>
    <cellStyle name="Данные для удаления 2 8" xfId="171"/>
    <cellStyle name="Данные для удаления 2_9048_28807_УСН на текущую дату 2010 и 2011 с 7 июня" xfId="172"/>
    <cellStyle name="Данные для удаления 3" xfId="173"/>
    <cellStyle name="Данные для удаления 4" xfId="174"/>
    <cellStyle name="Данные для удаления 5" xfId="175"/>
    <cellStyle name="Данные для удаления 6" xfId="176"/>
    <cellStyle name="Данные для удаления 7" xfId="177"/>
    <cellStyle name="Данные для удаления 8" xfId="178"/>
    <cellStyle name="Данные для удаления 9" xfId="179"/>
    <cellStyle name="Данные для удаления_9048_28808_ЕНВД на текущую дату 2010 и 2011" xfId="180"/>
    <cellStyle name="Заголовки полей" xfId="181"/>
    <cellStyle name="Заголовки полей [печать]" xfId="182"/>
    <cellStyle name="Заголовки полей [печать] 10" xfId="183"/>
    <cellStyle name="Заголовки полей [печать] 11" xfId="184"/>
    <cellStyle name="Заголовки полей [печать] 12" xfId="185"/>
    <cellStyle name="Заголовки полей [печать] 2" xfId="186"/>
    <cellStyle name="Заголовки полей [печать] 2 2" xfId="187"/>
    <cellStyle name="Заголовки полей [печать] 2 3" xfId="188"/>
    <cellStyle name="Заголовки полей [печать] 2 4" xfId="189"/>
    <cellStyle name="Заголовки полей [печать] 2 5" xfId="190"/>
    <cellStyle name="Заголовки полей [печать] 2 6" xfId="191"/>
    <cellStyle name="Заголовки полей [печать] 2 7" xfId="192"/>
    <cellStyle name="Заголовки полей [печать] 2 8" xfId="193"/>
    <cellStyle name="Заголовки полей [печать] 3" xfId="194"/>
    <cellStyle name="Заголовки полей [печать] 4" xfId="195"/>
    <cellStyle name="Заголовки полей [печать] 5" xfId="196"/>
    <cellStyle name="Заголовки полей [печать] 6" xfId="197"/>
    <cellStyle name="Заголовки полей [печать] 7" xfId="198"/>
    <cellStyle name="Заголовки полей [печать] 8" xfId="199"/>
    <cellStyle name="Заголовки полей [печать] 9" xfId="200"/>
    <cellStyle name="Заголовки полей 10" xfId="201"/>
    <cellStyle name="Заголовки полей 11" xfId="202"/>
    <cellStyle name="Заголовки полей 12" xfId="203"/>
    <cellStyle name="Заголовки полей 13" xfId="204"/>
    <cellStyle name="Заголовки полей 14" xfId="205"/>
    <cellStyle name="Заголовки полей 15" xfId="206"/>
    <cellStyle name="Заголовки полей 16" xfId="207"/>
    <cellStyle name="Заголовки полей 2" xfId="208"/>
    <cellStyle name="Заголовки полей 2 2" xfId="209"/>
    <cellStyle name="Заголовки полей 2 3" xfId="210"/>
    <cellStyle name="Заголовки полей 2 4" xfId="211"/>
    <cellStyle name="Заголовки полей 2 5" xfId="212"/>
    <cellStyle name="Заголовки полей 2 6" xfId="213"/>
    <cellStyle name="Заголовки полей 2 7" xfId="214"/>
    <cellStyle name="Заголовки полей 2 8" xfId="215"/>
    <cellStyle name="Заголовки полей 3" xfId="216"/>
    <cellStyle name="Заголовки полей 3 2" xfId="217"/>
    <cellStyle name="Заголовки полей 3 3" xfId="218"/>
    <cellStyle name="Заголовки полей 3 4" xfId="219"/>
    <cellStyle name="Заголовки полей 3 5" xfId="220"/>
    <cellStyle name="Заголовки полей 3 6" xfId="221"/>
    <cellStyle name="Заголовки полей 3 7" xfId="222"/>
    <cellStyle name="Заголовки полей 3 8" xfId="223"/>
    <cellStyle name="Заголовки полей 3_9048_28807_УСН на текущую дату 2010 и 2011 с 7 июня" xfId="224"/>
    <cellStyle name="Заголовки полей 4" xfId="225"/>
    <cellStyle name="Заголовки полей 5" xfId="226"/>
    <cellStyle name="Заголовки полей 6" xfId="227"/>
    <cellStyle name="Заголовки полей 7" xfId="228"/>
    <cellStyle name="Заголовки полей 8" xfId="229"/>
    <cellStyle name="Заголовки полей 9" xfId="230"/>
    <cellStyle name="Заголовки полей_5864_20229_ЕСХН на текущ.дату 2010 и 2011" xfId="231"/>
    <cellStyle name="Заголовок 1 2" xfId="913"/>
    <cellStyle name="Заголовок 2 2" xfId="914"/>
    <cellStyle name="Заголовок 3 2" xfId="915"/>
    <cellStyle name="Заголовок 4 2" xfId="916"/>
    <cellStyle name="Заголовок меры" xfId="232"/>
    <cellStyle name="Заголовок меры 10" xfId="233"/>
    <cellStyle name="Заголовок меры 11" xfId="234"/>
    <cellStyle name="Заголовок меры 12" xfId="235"/>
    <cellStyle name="Заголовок меры 13" xfId="236"/>
    <cellStyle name="Заголовок меры 14" xfId="237"/>
    <cellStyle name="Заголовок меры 15" xfId="238"/>
    <cellStyle name="Заголовок меры 16" xfId="239"/>
    <cellStyle name="Заголовок меры 2" xfId="240"/>
    <cellStyle name="Заголовок меры 2 2" xfId="241"/>
    <cellStyle name="Заголовок меры 2 3" xfId="242"/>
    <cellStyle name="Заголовок меры 2 4" xfId="243"/>
    <cellStyle name="Заголовок меры 2 5" xfId="244"/>
    <cellStyle name="Заголовок меры 2 6" xfId="245"/>
    <cellStyle name="Заголовок меры 2 7" xfId="246"/>
    <cellStyle name="Заголовок меры 2 8" xfId="247"/>
    <cellStyle name="Заголовок меры 3" xfId="248"/>
    <cellStyle name="Заголовок меры 3 2" xfId="249"/>
    <cellStyle name="Заголовок меры 3 3" xfId="250"/>
    <cellStyle name="Заголовок меры 3 4" xfId="251"/>
    <cellStyle name="Заголовок меры 3 5" xfId="252"/>
    <cellStyle name="Заголовок меры 3 6" xfId="253"/>
    <cellStyle name="Заголовок меры 3 7" xfId="254"/>
    <cellStyle name="Заголовок меры 3 8" xfId="255"/>
    <cellStyle name="Заголовок меры 3_9048_28807_УСН на текущую дату 2010 и 2011 с 7 июня" xfId="256"/>
    <cellStyle name="Заголовок меры 4" xfId="257"/>
    <cellStyle name="Заголовок меры 5" xfId="258"/>
    <cellStyle name="Заголовок меры 6" xfId="259"/>
    <cellStyle name="Заголовок меры 7" xfId="260"/>
    <cellStyle name="Заголовок меры 8" xfId="261"/>
    <cellStyle name="Заголовок меры 9" xfId="262"/>
    <cellStyle name="Заголовок меры_5864_20229_ЕСХН на текущ.дату 2010 и 2011" xfId="263"/>
    <cellStyle name="Заголовок показателя [печать]" xfId="264"/>
    <cellStyle name="Заголовок показателя [печать] 10" xfId="265"/>
    <cellStyle name="Заголовок показателя [печать] 11" xfId="266"/>
    <cellStyle name="Заголовок показателя [печать] 12" xfId="267"/>
    <cellStyle name="Заголовок показателя [печать] 2" xfId="268"/>
    <cellStyle name="Заголовок показателя [печать] 2 2" xfId="269"/>
    <cellStyle name="Заголовок показателя [печать] 2 3" xfId="270"/>
    <cellStyle name="Заголовок показателя [печать] 2 4" xfId="271"/>
    <cellStyle name="Заголовок показателя [печать] 2 5" xfId="272"/>
    <cellStyle name="Заголовок показателя [печать] 2 6" xfId="273"/>
    <cellStyle name="Заголовок показателя [печать] 2 7" xfId="274"/>
    <cellStyle name="Заголовок показателя [печать] 2 8" xfId="275"/>
    <cellStyle name="Заголовок показателя [печать] 3" xfId="276"/>
    <cellStyle name="Заголовок показателя [печать] 4" xfId="277"/>
    <cellStyle name="Заголовок показателя [печать] 5" xfId="278"/>
    <cellStyle name="Заголовок показателя [печать] 6" xfId="279"/>
    <cellStyle name="Заголовок показателя [печать] 7" xfId="280"/>
    <cellStyle name="Заголовок показателя [печать] 8" xfId="281"/>
    <cellStyle name="Заголовок показателя [печать] 9" xfId="282"/>
    <cellStyle name="Заголовок показателя константы" xfId="283"/>
    <cellStyle name="Заголовок показателя константы 10" xfId="284"/>
    <cellStyle name="Заголовок показателя константы 11" xfId="285"/>
    <cellStyle name="Заголовок показателя константы 12" xfId="286"/>
    <cellStyle name="Заголовок показателя константы 13" xfId="287"/>
    <cellStyle name="Заголовок показателя константы 14" xfId="288"/>
    <cellStyle name="Заголовок показателя константы 15" xfId="289"/>
    <cellStyle name="Заголовок показателя константы 16" xfId="290"/>
    <cellStyle name="Заголовок показателя константы 2" xfId="291"/>
    <cellStyle name="Заголовок показателя константы 2 2" xfId="292"/>
    <cellStyle name="Заголовок показателя константы 2 3" xfId="293"/>
    <cellStyle name="Заголовок показателя константы 2 4" xfId="294"/>
    <cellStyle name="Заголовок показателя константы 2 5" xfId="295"/>
    <cellStyle name="Заголовок показателя константы 2 6" xfId="296"/>
    <cellStyle name="Заголовок показателя константы 2 7" xfId="297"/>
    <cellStyle name="Заголовок показателя константы 2 8" xfId="298"/>
    <cellStyle name="Заголовок показателя константы 2_9048_28807_УСН на текущую дату 2010 и 2011 с 7 июня" xfId="299"/>
    <cellStyle name="Заголовок показателя константы 3" xfId="300"/>
    <cellStyle name="Заголовок показателя константы 4" xfId="301"/>
    <cellStyle name="Заголовок показателя константы 5" xfId="302"/>
    <cellStyle name="Заголовок показателя константы 6" xfId="303"/>
    <cellStyle name="Заголовок показателя константы 7" xfId="304"/>
    <cellStyle name="Заголовок показателя константы 8" xfId="305"/>
    <cellStyle name="Заголовок показателя константы 9" xfId="306"/>
    <cellStyle name="Заголовок показателя константы_9048_28808_ЕНВД на текущую дату 2010 и 2011" xfId="307"/>
    <cellStyle name="Заголовок результата расчета" xfId="308"/>
    <cellStyle name="Заголовок результата расчета 10" xfId="309"/>
    <cellStyle name="Заголовок результата расчета 11" xfId="310"/>
    <cellStyle name="Заголовок результата расчета 12" xfId="311"/>
    <cellStyle name="Заголовок результата расчета 13" xfId="312"/>
    <cellStyle name="Заголовок результата расчета 14" xfId="313"/>
    <cellStyle name="Заголовок результата расчета 15" xfId="314"/>
    <cellStyle name="Заголовок результата расчета 16" xfId="315"/>
    <cellStyle name="Заголовок результата расчета 2" xfId="316"/>
    <cellStyle name="Заголовок результата расчета 2 2" xfId="317"/>
    <cellStyle name="Заголовок результата расчета 2 3" xfId="318"/>
    <cellStyle name="Заголовок результата расчета 2 4" xfId="319"/>
    <cellStyle name="Заголовок результата расчета 2 5" xfId="320"/>
    <cellStyle name="Заголовок результата расчета 2 6" xfId="321"/>
    <cellStyle name="Заголовок результата расчета 2 7" xfId="322"/>
    <cellStyle name="Заголовок результата расчета 2 8" xfId="323"/>
    <cellStyle name="Заголовок результата расчета 2_9048_28807_УСН на текущую дату 2010 и 2011 с 7 июня" xfId="324"/>
    <cellStyle name="Заголовок результата расчета 3" xfId="325"/>
    <cellStyle name="Заголовок результата расчета 4" xfId="326"/>
    <cellStyle name="Заголовок результата расчета 5" xfId="327"/>
    <cellStyle name="Заголовок результата расчета 6" xfId="328"/>
    <cellStyle name="Заголовок результата расчета 7" xfId="329"/>
    <cellStyle name="Заголовок результата расчета 8" xfId="330"/>
    <cellStyle name="Заголовок результата расчета 9" xfId="331"/>
    <cellStyle name="Заголовок результата расчета_9048_28808_ЕНВД на текущую дату 2010 и 2011" xfId="332"/>
    <cellStyle name="Заголовок свободного показателя" xfId="333"/>
    <cellStyle name="Заголовок свободного показателя 10" xfId="334"/>
    <cellStyle name="Заголовок свободного показателя 11" xfId="335"/>
    <cellStyle name="Заголовок свободного показателя 12" xfId="336"/>
    <cellStyle name="Заголовок свободного показателя 13" xfId="337"/>
    <cellStyle name="Заголовок свободного показателя 14" xfId="338"/>
    <cellStyle name="Заголовок свободного показателя 15" xfId="339"/>
    <cellStyle name="Заголовок свободного показателя 16" xfId="340"/>
    <cellStyle name="Заголовок свободного показателя 2" xfId="341"/>
    <cellStyle name="Заголовок свободного показателя 2 2" xfId="342"/>
    <cellStyle name="Заголовок свободного показателя 2 3" xfId="343"/>
    <cellStyle name="Заголовок свободного показателя 2 4" xfId="344"/>
    <cellStyle name="Заголовок свободного показателя 2 5" xfId="345"/>
    <cellStyle name="Заголовок свободного показателя 2 6" xfId="346"/>
    <cellStyle name="Заголовок свободного показателя 2 7" xfId="347"/>
    <cellStyle name="Заголовок свободного показателя 2 8" xfId="348"/>
    <cellStyle name="Заголовок свободного показателя 2_9048_28807_УСН на текущую дату 2010 и 2011 с 7 июня" xfId="349"/>
    <cellStyle name="Заголовок свободного показателя 3" xfId="350"/>
    <cellStyle name="Заголовок свободного показателя 4" xfId="351"/>
    <cellStyle name="Заголовок свободного показателя 5" xfId="352"/>
    <cellStyle name="Заголовок свободного показателя 6" xfId="353"/>
    <cellStyle name="Заголовок свободного показателя 7" xfId="354"/>
    <cellStyle name="Заголовок свободного показателя 8" xfId="355"/>
    <cellStyle name="Заголовок свободного показателя 9" xfId="356"/>
    <cellStyle name="Заголовок свободного показателя_9048_28808_ЕНВД на текущую дату 2010 и 2011" xfId="357"/>
    <cellStyle name="Значение фильтра" xfId="358"/>
    <cellStyle name="Значение фильтра [печать]" xfId="359"/>
    <cellStyle name="Значение фильтра [печать] 10" xfId="360"/>
    <cellStyle name="Значение фильтра [печать] 11" xfId="361"/>
    <cellStyle name="Значение фильтра [печать] 12" xfId="362"/>
    <cellStyle name="Значение фильтра [печать] 13" xfId="363"/>
    <cellStyle name="Значение фильтра [печать] 14" xfId="364"/>
    <cellStyle name="Значение фильтра [печать] 15" xfId="365"/>
    <cellStyle name="Значение фильтра [печать] 16" xfId="366"/>
    <cellStyle name="Значение фильтра [печать] 2" xfId="367"/>
    <cellStyle name="Значение фильтра [печать] 2 2" xfId="368"/>
    <cellStyle name="Значение фильтра [печать] 2 3" xfId="369"/>
    <cellStyle name="Значение фильтра [печать] 2 4" xfId="370"/>
    <cellStyle name="Значение фильтра [печать] 2 5" xfId="371"/>
    <cellStyle name="Значение фильтра [печать] 2 6" xfId="372"/>
    <cellStyle name="Значение фильтра [печать] 2 7" xfId="373"/>
    <cellStyle name="Значение фильтра [печать] 2 8" xfId="374"/>
    <cellStyle name="Значение фильтра [печать] 2_9048_28807_УСН на текущую дату 2010 и 2011 с 7 июня" xfId="375"/>
    <cellStyle name="Значение фильтра [печать] 3" xfId="376"/>
    <cellStyle name="Значение фильтра [печать] 4" xfId="377"/>
    <cellStyle name="Значение фильтра [печать] 5" xfId="378"/>
    <cellStyle name="Значение фильтра [печать] 6" xfId="379"/>
    <cellStyle name="Значение фильтра [печать] 7" xfId="380"/>
    <cellStyle name="Значение фильтра [печать] 8" xfId="381"/>
    <cellStyle name="Значение фильтра [печать] 9" xfId="382"/>
    <cellStyle name="Значение фильтра [печать]_9048_28808_ЕНВД на текущую дату 2010 и 2011" xfId="383"/>
    <cellStyle name="Значение фильтра 10" xfId="384"/>
    <cellStyle name="Значение фильтра 11" xfId="385"/>
    <cellStyle name="Значение фильтра 12" xfId="386"/>
    <cellStyle name="Значение фильтра 13" xfId="387"/>
    <cellStyle name="Значение фильтра 14" xfId="388"/>
    <cellStyle name="Значение фильтра 15" xfId="389"/>
    <cellStyle name="Значение фильтра 16" xfId="390"/>
    <cellStyle name="Значение фильтра 2" xfId="391"/>
    <cellStyle name="Значение фильтра 2 10" xfId="392"/>
    <cellStyle name="Значение фильтра 2 11" xfId="393"/>
    <cellStyle name="Значение фильтра 2 2" xfId="394"/>
    <cellStyle name="Значение фильтра 2 2 2" xfId="395"/>
    <cellStyle name="Значение фильтра 2 2 2 2" xfId="396"/>
    <cellStyle name="Значение фильтра 2 2 2 3" xfId="397"/>
    <cellStyle name="Значение фильтра 2 2 2 4" xfId="398"/>
    <cellStyle name="Значение фильтра 2 2 2 5" xfId="399"/>
    <cellStyle name="Значение фильтра 2 2 2 6" xfId="400"/>
    <cellStyle name="Значение фильтра 2 2 2 7" xfId="401"/>
    <cellStyle name="Значение фильтра 2 2 2 8" xfId="402"/>
    <cellStyle name="Значение фильтра 2 2 2_9048_28807_УСН на текущую дату 2010 и 2011 с 7 июня" xfId="403"/>
    <cellStyle name="Значение фильтра 2 2 3" xfId="404"/>
    <cellStyle name="Значение фильтра 2 2 4" xfId="405"/>
    <cellStyle name="Значение фильтра 2 2 5" xfId="406"/>
    <cellStyle name="Значение фильтра 2 2 6" xfId="407"/>
    <cellStyle name="Значение фильтра 2 2 7" xfId="408"/>
    <cellStyle name="Значение фильтра 2 2 8" xfId="409"/>
    <cellStyle name="Значение фильтра 2 2_9048_28807_УСН на текущую дату 2010 и 2011 с 7 июня" xfId="410"/>
    <cellStyle name="Значение фильтра 2 3" xfId="411"/>
    <cellStyle name="Значение фильтра 2 4" xfId="412"/>
    <cellStyle name="Значение фильтра 2 5" xfId="413"/>
    <cellStyle name="Значение фильтра 2 6" xfId="414"/>
    <cellStyle name="Значение фильтра 2 7" xfId="415"/>
    <cellStyle name="Значение фильтра 2 8" xfId="416"/>
    <cellStyle name="Значение фильтра 2 9" xfId="417"/>
    <cellStyle name="Значение фильтра 3" xfId="418"/>
    <cellStyle name="Значение фильтра 3 2" xfId="419"/>
    <cellStyle name="Значение фильтра 3 2 2" xfId="420"/>
    <cellStyle name="Значение фильтра 3 2 3" xfId="421"/>
    <cellStyle name="Значение фильтра 3 2 4" xfId="422"/>
    <cellStyle name="Значение фильтра 3 2 5" xfId="423"/>
    <cellStyle name="Значение фильтра 3 2 6" xfId="424"/>
    <cellStyle name="Значение фильтра 3 2 7" xfId="425"/>
    <cellStyle name="Значение фильтра 3 2 8" xfId="426"/>
    <cellStyle name="Значение фильтра 3 2_9048_28807_УСН на текущую дату 2010 и 2011 с 7 июня" xfId="427"/>
    <cellStyle name="Значение фильтра 3 3" xfId="428"/>
    <cellStyle name="Значение фильтра 3 4" xfId="429"/>
    <cellStyle name="Значение фильтра 3 5" xfId="430"/>
    <cellStyle name="Значение фильтра 3 6" xfId="431"/>
    <cellStyle name="Значение фильтра 3 7" xfId="432"/>
    <cellStyle name="Значение фильтра 3 8" xfId="433"/>
    <cellStyle name="Значение фильтра 3 9" xfId="434"/>
    <cellStyle name="Значение фильтра 3_9048_28807_УСН на текущую дату 2010 и 2011 с 7 июня" xfId="435"/>
    <cellStyle name="Значение фильтра 4" xfId="436"/>
    <cellStyle name="Значение фильтра 5" xfId="437"/>
    <cellStyle name="Значение фильтра 6" xfId="438"/>
    <cellStyle name="Значение фильтра 7" xfId="439"/>
    <cellStyle name="Значение фильтра 8" xfId="440"/>
    <cellStyle name="Значение фильтра 9" xfId="441"/>
    <cellStyle name="Значение фильтра_5864_20229_ЕСХН на текущ.дату 2010 и 2011" xfId="442"/>
    <cellStyle name="Информация о задаче" xfId="443"/>
    <cellStyle name="Информация о задаче 10" xfId="444"/>
    <cellStyle name="Информация о задаче 11" xfId="445"/>
    <cellStyle name="Информация о задаче 12" xfId="446"/>
    <cellStyle name="Информация о задаче 13" xfId="447"/>
    <cellStyle name="Информация о задаче 2" xfId="448"/>
    <cellStyle name="Информация о задаче 3" xfId="449"/>
    <cellStyle name="Информация о задаче 3 2" xfId="450"/>
    <cellStyle name="Информация о задаче 3 3" xfId="451"/>
    <cellStyle name="Информация о задаче 3 4" xfId="452"/>
    <cellStyle name="Информация о задаче 3 5" xfId="453"/>
    <cellStyle name="Информация о задаче 3 6" xfId="454"/>
    <cellStyle name="Информация о задаче 3 7" xfId="455"/>
    <cellStyle name="Информация о задаче 3 8" xfId="456"/>
    <cellStyle name="Информация о задаче 4" xfId="457"/>
    <cellStyle name="Информация о задаче 5" xfId="458"/>
    <cellStyle name="Информация о задаче 6" xfId="459"/>
    <cellStyle name="Информация о задаче 7" xfId="460"/>
    <cellStyle name="Информация о задаче 8" xfId="461"/>
    <cellStyle name="Информация о задаче 9" xfId="462"/>
    <cellStyle name="Информация о задаче_5864_20230_ЕНВД на текущ.дату 2010 и 2011" xfId="463"/>
    <cellStyle name="Итог 2" xfId="917"/>
    <cellStyle name="Контрольная ячейка 2" xfId="918"/>
    <cellStyle name="Название 2" xfId="919"/>
    <cellStyle name="Нейтральный 2" xfId="920"/>
    <cellStyle name="Обычный" xfId="0" builtinId="0"/>
    <cellStyle name="Обычный 10" xfId="464"/>
    <cellStyle name="Обычный 10 2" xfId="465"/>
    <cellStyle name="Обычный 10_9048_28807_УСН на текущую дату 2010 и 2011 с 7 июня" xfId="466"/>
    <cellStyle name="Обычный 100" xfId="993"/>
    <cellStyle name="Обычный 101" xfId="994"/>
    <cellStyle name="Обычный 102" xfId="992"/>
    <cellStyle name="Обычный 103" xfId="991"/>
    <cellStyle name="Обычный 104" xfId="995"/>
    <cellStyle name="Обычный 105" xfId="996"/>
    <cellStyle name="Обычный 106" xfId="997"/>
    <cellStyle name="Обычный 107" xfId="998"/>
    <cellStyle name="Обычный 108" xfId="999"/>
    <cellStyle name="Обычный 109" xfId="1000"/>
    <cellStyle name="Обычный 11" xfId="467"/>
    <cellStyle name="Обычный 110" xfId="1001"/>
    <cellStyle name="Обычный 111" xfId="1002"/>
    <cellStyle name="Обычный 112" xfId="1003"/>
    <cellStyle name="Обычный 113" xfId="1004"/>
    <cellStyle name="Обычный 113 2" xfId="1014"/>
    <cellStyle name="Обычный 114" xfId="1005"/>
    <cellStyle name="Обычный 115" xfId="1006"/>
    <cellStyle name="Обычный 116" xfId="1008"/>
    <cellStyle name="Обычный 117" xfId="1010"/>
    <cellStyle name="Обычный 118" xfId="1007"/>
    <cellStyle name="Обычный 119" xfId="1009"/>
    <cellStyle name="Обычный 12" xfId="468"/>
    <cellStyle name="Обычный 120" xfId="1011"/>
    <cellStyle name="Обычный 121" xfId="1012"/>
    <cellStyle name="Обычный 122" xfId="1013"/>
    <cellStyle name="Обычный 123" xfId="1018"/>
    <cellStyle name="Обычный 124" xfId="1017"/>
    <cellStyle name="Обычный 125" xfId="1020"/>
    <cellStyle name="Обычный 126" xfId="1019"/>
    <cellStyle name="Обычный 127" xfId="1022"/>
    <cellStyle name="Обычный 128" xfId="1021"/>
    <cellStyle name="Обычный 129" xfId="1023"/>
    <cellStyle name="Обычный 13" xfId="862"/>
    <cellStyle name="Обычный 130" xfId="1025"/>
    <cellStyle name="Обычный 131" xfId="1024"/>
    <cellStyle name="Обычный 132" xfId="1026"/>
    <cellStyle name="Обычный 133" xfId="1027"/>
    <cellStyle name="Обычный 134" xfId="1028"/>
    <cellStyle name="Обычный 135" xfId="1029"/>
    <cellStyle name="Обычный 136" xfId="1030"/>
    <cellStyle name="Обычный 137" xfId="1031"/>
    <cellStyle name="Обычный 138" xfId="1032"/>
    <cellStyle name="Обычный 139" xfId="1033"/>
    <cellStyle name="Обычный 14" xfId="469"/>
    <cellStyle name="Обычный 140" xfId="1034"/>
    <cellStyle name="Обычный 141" xfId="1035"/>
    <cellStyle name="Обычный 142" xfId="1036"/>
    <cellStyle name="Обычный 143" xfId="1037"/>
    <cellStyle name="Обычный 144" xfId="1039"/>
    <cellStyle name="Обычный 145" xfId="1038"/>
    <cellStyle name="Обычный 146" xfId="1040"/>
    <cellStyle name="Обычный 147" xfId="1041"/>
    <cellStyle name="Обычный 148" xfId="1043"/>
    <cellStyle name="Обычный 149" xfId="1044"/>
    <cellStyle name="Обычный 15" xfId="470"/>
    <cellStyle name="Обычный 150" xfId="1045"/>
    <cellStyle name="Обычный 151" xfId="1047"/>
    <cellStyle name="Обычный 152" xfId="1048"/>
    <cellStyle name="Обычный 153" xfId="1049"/>
    <cellStyle name="Обычный 154" xfId="1050"/>
    <cellStyle name="Обычный 155" xfId="1046"/>
    <cellStyle name="Обычный 156" xfId="1051"/>
    <cellStyle name="Обычный 16" xfId="471"/>
    <cellStyle name="Обычный 17" xfId="863"/>
    <cellStyle name="Обычный 18" xfId="864"/>
    <cellStyle name="Обычный 19" xfId="865"/>
    <cellStyle name="Обычный 2" xfId="472"/>
    <cellStyle name="Обычный 2 10" xfId="473"/>
    <cellStyle name="Обычный 2 10 2" xfId="474"/>
    <cellStyle name="Обычный 2 10 3" xfId="475"/>
    <cellStyle name="Обычный 2 10 4" xfId="476"/>
    <cellStyle name="Обычный 2 10 5" xfId="477"/>
    <cellStyle name="Обычный 2 11" xfId="478"/>
    <cellStyle name="Обычный 2 11 2" xfId="479"/>
    <cellStyle name="Обычный 2 11 3" xfId="480"/>
    <cellStyle name="Обычный 2 11 4" xfId="481"/>
    <cellStyle name="Обычный 2 11 5" xfId="482"/>
    <cellStyle name="Обычный 2 12" xfId="483"/>
    <cellStyle name="Обычный 2 12 2" xfId="484"/>
    <cellStyle name="Обычный 2 12 3" xfId="485"/>
    <cellStyle name="Обычный 2 12 4" xfId="486"/>
    <cellStyle name="Обычный 2 12 5" xfId="487"/>
    <cellStyle name="Обычный 2 13" xfId="488"/>
    <cellStyle name="Обычный 2 13 2" xfId="489"/>
    <cellStyle name="Обычный 2 13 3" xfId="490"/>
    <cellStyle name="Обычный 2 13 4" xfId="491"/>
    <cellStyle name="Обычный 2 13 5" xfId="492"/>
    <cellStyle name="Обычный 2 14" xfId="493"/>
    <cellStyle name="Обычный 2 14 2" xfId="494"/>
    <cellStyle name="Обычный 2 14 3" xfId="495"/>
    <cellStyle name="Обычный 2 14 4" xfId="496"/>
    <cellStyle name="Обычный 2 14 5" xfId="497"/>
    <cellStyle name="Обычный 2 15" xfId="498"/>
    <cellStyle name="Обычный 2 15 2" xfId="499"/>
    <cellStyle name="Обычный 2 15 3" xfId="500"/>
    <cellStyle name="Обычный 2 15 4" xfId="501"/>
    <cellStyle name="Обычный 2 16" xfId="502"/>
    <cellStyle name="Обычный 2 16 2" xfId="503"/>
    <cellStyle name="Обычный 2 16 3" xfId="504"/>
    <cellStyle name="Обычный 2 16 4" xfId="505"/>
    <cellStyle name="Обычный 2 17" xfId="506"/>
    <cellStyle name="Обычный 2 17 2" xfId="507"/>
    <cellStyle name="Обычный 2 17 3" xfId="508"/>
    <cellStyle name="Обычный 2 17 4" xfId="509"/>
    <cellStyle name="Обычный 2 18" xfId="510"/>
    <cellStyle name="Обычный 2 18 2" xfId="511"/>
    <cellStyle name="Обычный 2 18 3" xfId="512"/>
    <cellStyle name="Обычный 2 18 4" xfId="513"/>
    <cellStyle name="Обычный 2 19" xfId="514"/>
    <cellStyle name="Обычный 2 2" xfId="515"/>
    <cellStyle name="Обычный 2 2 2" xfId="516"/>
    <cellStyle name="Обычный 2 2 3" xfId="517"/>
    <cellStyle name="Обычный 2 2 4" xfId="518"/>
    <cellStyle name="Обычный 2 2 5" xfId="519"/>
    <cellStyle name="Обычный 2 2_9048_28807_УСН на текущую дату 2010 и 2011 с 7 июня" xfId="520"/>
    <cellStyle name="Обычный 2 20" xfId="521"/>
    <cellStyle name="Обычный 2 21" xfId="522"/>
    <cellStyle name="Обычный 2 22" xfId="523"/>
    <cellStyle name="Обычный 2 23" xfId="524"/>
    <cellStyle name="Обычный 2 24" xfId="525"/>
    <cellStyle name="Обычный 2 25" xfId="526"/>
    <cellStyle name="Обычный 2 26" xfId="527"/>
    <cellStyle name="Обычный 2 27" xfId="528"/>
    <cellStyle name="Обычный 2 27 2" xfId="529"/>
    <cellStyle name="Обычный 2 27 3" xfId="530"/>
    <cellStyle name="Обычный 2 27 4" xfId="531"/>
    <cellStyle name="Обычный 2 27_9048_28807_УСН на текущую дату 2010 и 2011 с 7 июня" xfId="532"/>
    <cellStyle name="Обычный 2 28" xfId="533"/>
    <cellStyle name="Обычный 2 29" xfId="534"/>
    <cellStyle name="Обычный 2 3" xfId="535"/>
    <cellStyle name="Обычный 2 3 2" xfId="536"/>
    <cellStyle name="Обычный 2 3 3" xfId="537"/>
    <cellStyle name="Обычный 2 3 4" xfId="538"/>
    <cellStyle name="Обычный 2 30" xfId="539"/>
    <cellStyle name="Обычный 2 31" xfId="540"/>
    <cellStyle name="Обычный 2 32" xfId="541"/>
    <cellStyle name="Обычный 2 33" xfId="542"/>
    <cellStyle name="Обычный 2 34" xfId="543"/>
    <cellStyle name="Обычный 2 35" xfId="544"/>
    <cellStyle name="Обычный 2 36" xfId="1015"/>
    <cellStyle name="Обычный 2 37" xfId="1016"/>
    <cellStyle name="Обычный 2 4" xfId="545"/>
    <cellStyle name="Обычный 2 5" xfId="546"/>
    <cellStyle name="Обычный 2 6" xfId="547"/>
    <cellStyle name="Обычный 2 7" xfId="548"/>
    <cellStyle name="Обычный 2 8" xfId="549"/>
    <cellStyle name="Обычный 2 9" xfId="550"/>
    <cellStyle name="Обычный 2 9 2" xfId="551"/>
    <cellStyle name="Обычный 2 9 3" xfId="552"/>
    <cellStyle name="Обычный 2 9 4" xfId="553"/>
    <cellStyle name="Обычный 20" xfId="866"/>
    <cellStyle name="Обычный 21" xfId="867"/>
    <cellStyle name="Обычный 22" xfId="868"/>
    <cellStyle name="Обычный 23" xfId="861"/>
    <cellStyle name="Обычный 24" xfId="869"/>
    <cellStyle name="Обычный 25" xfId="870"/>
    <cellStyle name="Обычный 26" xfId="871"/>
    <cellStyle name="Обычный 27" xfId="873"/>
    <cellStyle name="Обычный 28" xfId="874"/>
    <cellStyle name="Обычный 29" xfId="875"/>
    <cellStyle name="Обычный 3" xfId="554"/>
    <cellStyle name="Обычный 3 2" xfId="555"/>
    <cellStyle name="Обычный 3 3" xfId="556"/>
    <cellStyle name="Обычный 3 4" xfId="557"/>
    <cellStyle name="Обычный 3 5" xfId="558"/>
    <cellStyle name="Обычный 3_9048_28807_УСН на текущую дату 2010 и 2011 с 7 июня" xfId="559"/>
    <cellStyle name="Обычный 30" xfId="876"/>
    <cellStyle name="Обычный 31" xfId="872"/>
    <cellStyle name="Обычный 32" xfId="877"/>
    <cellStyle name="Обычный 33" xfId="878"/>
    <cellStyle name="Обычный 34" xfId="879"/>
    <cellStyle name="Обычный 35" xfId="880"/>
    <cellStyle name="Обычный 36" xfId="882"/>
    <cellStyle name="Обычный 37" xfId="883"/>
    <cellStyle name="Обычный 38" xfId="884"/>
    <cellStyle name="Обычный 39" xfId="885"/>
    <cellStyle name="Обычный 4" xfId="560"/>
    <cellStyle name="Обычный 40" xfId="927"/>
    <cellStyle name="Обычный 41" xfId="929"/>
    <cellStyle name="Обычный 42" xfId="931"/>
    <cellStyle name="Обычный 43" xfId="928"/>
    <cellStyle name="Обычный 44" xfId="932"/>
    <cellStyle name="Обычный 45" xfId="933"/>
    <cellStyle name="Обычный 46" xfId="934"/>
    <cellStyle name="Обычный 47" xfId="930"/>
    <cellStyle name="Обычный 48" xfId="937"/>
    <cellStyle name="Обычный 49" xfId="938"/>
    <cellStyle name="Обычный 5" xfId="1"/>
    <cellStyle name="Обычный 50" xfId="935"/>
    <cellStyle name="Обычный 51" xfId="940"/>
    <cellStyle name="Обычный 52" xfId="939"/>
    <cellStyle name="Обычный 53" xfId="946"/>
    <cellStyle name="Обычный 54" xfId="941"/>
    <cellStyle name="Обычный 55" xfId="936"/>
    <cellStyle name="Обычный 56" xfId="950"/>
    <cellStyle name="Обычный 57" xfId="951"/>
    <cellStyle name="Обычный 58" xfId="947"/>
    <cellStyle name="Обычный 59" xfId="948"/>
    <cellStyle name="Обычный 6" xfId="8"/>
    <cellStyle name="Обычный 60" xfId="949"/>
    <cellStyle name="Обычный 61" xfId="952"/>
    <cellStyle name="Обычный 62" xfId="953"/>
    <cellStyle name="Обычный 63" xfId="954"/>
    <cellStyle name="Обычный 64" xfId="955"/>
    <cellStyle name="Обычный 65" xfId="956"/>
    <cellStyle name="Обычный 66" xfId="957"/>
    <cellStyle name="Обычный 67" xfId="958"/>
    <cellStyle name="Обычный 68" xfId="959"/>
    <cellStyle name="Обычный 69" xfId="960"/>
    <cellStyle name="Обычный 7" xfId="561"/>
    <cellStyle name="Обычный 7 2" xfId="562"/>
    <cellStyle name="Обычный 7_9048_28807_УСН на текущую дату 2010 и 2011 с 7 июня" xfId="563"/>
    <cellStyle name="Обычный 70" xfId="961"/>
    <cellStyle name="Обычный 71" xfId="962"/>
    <cellStyle name="Обычный 72" xfId="963"/>
    <cellStyle name="Обычный 73" xfId="964"/>
    <cellStyle name="Обычный 74" xfId="965"/>
    <cellStyle name="Обычный 75" xfId="966"/>
    <cellStyle name="Обычный 76" xfId="967"/>
    <cellStyle name="Обычный 77" xfId="968"/>
    <cellStyle name="Обычный 78" xfId="969"/>
    <cellStyle name="Обычный 79" xfId="970"/>
    <cellStyle name="Обычный 8" xfId="72"/>
    <cellStyle name="Обычный 80" xfId="971"/>
    <cellStyle name="Обычный 81" xfId="972"/>
    <cellStyle name="Обычный 82" xfId="973"/>
    <cellStyle name="Обычный 83" xfId="974"/>
    <cellStyle name="Обычный 84" xfId="975"/>
    <cellStyle name="Обычный 85" xfId="976"/>
    <cellStyle name="Обычный 86" xfId="977"/>
    <cellStyle name="Обычный 87" xfId="978"/>
    <cellStyle name="Обычный 88" xfId="979"/>
    <cellStyle name="Обычный 89" xfId="980"/>
    <cellStyle name="Обычный 9" xfId="564"/>
    <cellStyle name="Обычный 9 2" xfId="565"/>
    <cellStyle name="Обычный 9_9048_28807_УСН на текущую дату 2010 и 2011 с 7 июня" xfId="566"/>
    <cellStyle name="Обычный 90" xfId="981"/>
    <cellStyle name="Обычный 91" xfId="982"/>
    <cellStyle name="Обычный 92" xfId="983"/>
    <cellStyle name="Обычный 93" xfId="984"/>
    <cellStyle name="Обычный 94" xfId="985"/>
    <cellStyle name="Обычный 95" xfId="986"/>
    <cellStyle name="Обычный 96" xfId="987"/>
    <cellStyle name="Обычный 97" xfId="988"/>
    <cellStyle name="Обычный 98" xfId="989"/>
    <cellStyle name="Обычный 99" xfId="990"/>
    <cellStyle name="Отдельная ячейка" xfId="567"/>
    <cellStyle name="Отдельная ячейка - константа" xfId="568"/>
    <cellStyle name="Отдельная ячейка - константа [печать]" xfId="569"/>
    <cellStyle name="Отдельная ячейка - константа [печать] 10" xfId="570"/>
    <cellStyle name="Отдельная ячейка - константа [печать] 11" xfId="571"/>
    <cellStyle name="Отдельная ячейка - константа [печать] 12" xfId="572"/>
    <cellStyle name="Отдельная ячейка - константа [печать] 13" xfId="573"/>
    <cellStyle name="Отдельная ячейка - константа [печать] 14" xfId="574"/>
    <cellStyle name="Отдельная ячейка - константа [печать] 15" xfId="575"/>
    <cellStyle name="Отдельная ячейка - константа [печать] 16" xfId="576"/>
    <cellStyle name="Отдельная ячейка - константа [печать] 2" xfId="577"/>
    <cellStyle name="Отдельная ячейка - константа [печать] 2 2" xfId="578"/>
    <cellStyle name="Отдельная ячейка - константа [печать] 2 3" xfId="579"/>
    <cellStyle name="Отдельная ячейка - константа [печать] 2 4" xfId="580"/>
    <cellStyle name="Отдельная ячейка - константа [печать] 2 5" xfId="581"/>
    <cellStyle name="Отдельная ячейка - константа [печать] 2 6" xfId="582"/>
    <cellStyle name="Отдельная ячейка - константа [печать] 2 7" xfId="583"/>
    <cellStyle name="Отдельная ячейка - константа [печать] 2 8" xfId="584"/>
    <cellStyle name="Отдельная ячейка - константа [печать] 2_9048_28807_УСН на текущую дату 2010 и 2011 с 7 июня" xfId="585"/>
    <cellStyle name="Отдельная ячейка - константа [печать] 3" xfId="586"/>
    <cellStyle name="Отдельная ячейка - константа [печать] 4" xfId="587"/>
    <cellStyle name="Отдельная ячейка - константа [печать] 5" xfId="588"/>
    <cellStyle name="Отдельная ячейка - константа [печать] 6" xfId="589"/>
    <cellStyle name="Отдельная ячейка - константа [печать] 7" xfId="590"/>
    <cellStyle name="Отдельная ячейка - константа [печать] 8" xfId="591"/>
    <cellStyle name="Отдельная ячейка - константа [печать] 9" xfId="592"/>
    <cellStyle name="Отдельная ячейка - константа [печать]_9048_28808_ЕНВД на текущую дату 2010 и 2011" xfId="593"/>
    <cellStyle name="Отдельная ячейка - константа 10" xfId="594"/>
    <cellStyle name="Отдельная ячейка - константа 11" xfId="595"/>
    <cellStyle name="Отдельная ячейка - константа 12" xfId="596"/>
    <cellStyle name="Отдельная ячейка - константа 13" xfId="597"/>
    <cellStyle name="Отдельная ячейка - константа 14" xfId="598"/>
    <cellStyle name="Отдельная ячейка - константа 15" xfId="599"/>
    <cellStyle name="Отдельная ячейка - константа 16" xfId="600"/>
    <cellStyle name="Отдельная ячейка - константа 2" xfId="601"/>
    <cellStyle name="Отдельная ячейка - константа 2 2" xfId="602"/>
    <cellStyle name="Отдельная ячейка - константа 2 3" xfId="603"/>
    <cellStyle name="Отдельная ячейка - константа 2 4" xfId="604"/>
    <cellStyle name="Отдельная ячейка - константа 2 5" xfId="605"/>
    <cellStyle name="Отдельная ячейка - константа 2 6" xfId="606"/>
    <cellStyle name="Отдельная ячейка - константа 2 7" xfId="607"/>
    <cellStyle name="Отдельная ячейка - константа 2 8" xfId="608"/>
    <cellStyle name="Отдельная ячейка - константа 2_9048_28807_УСН на текущую дату 2010 и 2011 с 7 июня" xfId="609"/>
    <cellStyle name="Отдельная ячейка - константа 3" xfId="610"/>
    <cellStyle name="Отдельная ячейка - константа 4" xfId="611"/>
    <cellStyle name="Отдельная ячейка - константа 5" xfId="612"/>
    <cellStyle name="Отдельная ячейка - константа 6" xfId="613"/>
    <cellStyle name="Отдельная ячейка - константа 7" xfId="614"/>
    <cellStyle name="Отдельная ячейка - константа 8" xfId="615"/>
    <cellStyle name="Отдельная ячейка - константа 9" xfId="616"/>
    <cellStyle name="Отдельная ячейка - константа_5864_20229_ЕСХН на текущ.дату 2010 и 2011" xfId="617"/>
    <cellStyle name="Отдельная ячейка [печать]" xfId="618"/>
    <cellStyle name="Отдельная ячейка [печать] 10" xfId="619"/>
    <cellStyle name="Отдельная ячейка [печать] 11" xfId="620"/>
    <cellStyle name="Отдельная ячейка [печать] 12" xfId="621"/>
    <cellStyle name="Отдельная ячейка [печать] 13" xfId="622"/>
    <cellStyle name="Отдельная ячейка [печать] 14" xfId="623"/>
    <cellStyle name="Отдельная ячейка [печать] 15" xfId="624"/>
    <cellStyle name="Отдельная ячейка [печать] 16" xfId="625"/>
    <cellStyle name="Отдельная ячейка [печать] 2" xfId="626"/>
    <cellStyle name="Отдельная ячейка [печать] 2 2" xfId="627"/>
    <cellStyle name="Отдельная ячейка [печать] 2 3" xfId="628"/>
    <cellStyle name="Отдельная ячейка [печать] 2 4" xfId="629"/>
    <cellStyle name="Отдельная ячейка [печать] 2 5" xfId="630"/>
    <cellStyle name="Отдельная ячейка [печать] 2 6" xfId="631"/>
    <cellStyle name="Отдельная ячейка [печать] 2 7" xfId="632"/>
    <cellStyle name="Отдельная ячейка [печать] 2 8" xfId="633"/>
    <cellStyle name="Отдельная ячейка [печать] 2_9048_28807_УСН на текущую дату 2010 и 2011 с 7 июня" xfId="634"/>
    <cellStyle name="Отдельная ячейка [печать] 3" xfId="635"/>
    <cellStyle name="Отдельная ячейка [печать] 4" xfId="636"/>
    <cellStyle name="Отдельная ячейка [печать] 5" xfId="637"/>
    <cellStyle name="Отдельная ячейка [печать] 6" xfId="638"/>
    <cellStyle name="Отдельная ячейка [печать] 7" xfId="639"/>
    <cellStyle name="Отдельная ячейка [печать] 8" xfId="640"/>
    <cellStyle name="Отдельная ячейка [печать] 9" xfId="641"/>
    <cellStyle name="Отдельная ячейка [печать]_9048_28808_ЕНВД на текущую дату 2010 и 2011" xfId="642"/>
    <cellStyle name="Отдельная ячейка 10" xfId="643"/>
    <cellStyle name="Отдельная ячейка 11" xfId="644"/>
    <cellStyle name="Отдельная ячейка 12" xfId="645"/>
    <cellStyle name="Отдельная ячейка 13" xfId="646"/>
    <cellStyle name="Отдельная ячейка 14" xfId="647"/>
    <cellStyle name="Отдельная ячейка 15" xfId="648"/>
    <cellStyle name="Отдельная ячейка 16" xfId="649"/>
    <cellStyle name="Отдельная ячейка 2" xfId="650"/>
    <cellStyle name="Отдельная ячейка 2 2" xfId="651"/>
    <cellStyle name="Отдельная ячейка 2 3" xfId="652"/>
    <cellStyle name="Отдельная ячейка 2 4" xfId="653"/>
    <cellStyle name="Отдельная ячейка 2 5" xfId="654"/>
    <cellStyle name="Отдельная ячейка 2 6" xfId="655"/>
    <cellStyle name="Отдельная ячейка 2 7" xfId="656"/>
    <cellStyle name="Отдельная ячейка 2 8" xfId="657"/>
    <cellStyle name="Отдельная ячейка 2_9048_28807_УСН на текущую дату 2010 и 2011 с 7 июня" xfId="658"/>
    <cellStyle name="Отдельная ячейка 3" xfId="659"/>
    <cellStyle name="Отдельная ячейка 4" xfId="660"/>
    <cellStyle name="Отдельная ячейка 5" xfId="661"/>
    <cellStyle name="Отдельная ячейка 6" xfId="662"/>
    <cellStyle name="Отдельная ячейка 7" xfId="663"/>
    <cellStyle name="Отдельная ячейка 8" xfId="664"/>
    <cellStyle name="Отдельная ячейка 9" xfId="665"/>
    <cellStyle name="Отдельная ячейка_5864_20229_ЕСХН на текущ.дату 2010 и 2011" xfId="666"/>
    <cellStyle name="Отдельная ячейка-результат" xfId="667"/>
    <cellStyle name="Отдельная ячейка-результат [печать]" xfId="668"/>
    <cellStyle name="Отдельная ячейка-результат [печать] 10" xfId="669"/>
    <cellStyle name="Отдельная ячейка-результат [печать] 11" xfId="670"/>
    <cellStyle name="Отдельная ячейка-результат [печать] 12" xfId="671"/>
    <cellStyle name="Отдельная ячейка-результат [печать] 13" xfId="672"/>
    <cellStyle name="Отдельная ячейка-результат [печать] 14" xfId="673"/>
    <cellStyle name="Отдельная ячейка-результат [печать] 15" xfId="674"/>
    <cellStyle name="Отдельная ячейка-результат [печать] 16" xfId="675"/>
    <cellStyle name="Отдельная ячейка-результат [печать] 2" xfId="676"/>
    <cellStyle name="Отдельная ячейка-результат [печать] 2 2" xfId="677"/>
    <cellStyle name="Отдельная ячейка-результат [печать] 2 2 2" xfId="678"/>
    <cellStyle name="Отдельная ячейка-результат [печать] 2 2 3" xfId="679"/>
    <cellStyle name="Отдельная ячейка-результат [печать] 2 2 4" xfId="680"/>
    <cellStyle name="Отдельная ячейка-результат [печать] 2 2 5" xfId="681"/>
    <cellStyle name="Отдельная ячейка-результат [печать] 2 2 6" xfId="682"/>
    <cellStyle name="Отдельная ячейка-результат [печать] 2 2 7" xfId="683"/>
    <cellStyle name="Отдельная ячейка-результат [печать] 2 2 8" xfId="684"/>
    <cellStyle name="Отдельная ячейка-результат [печать] 2 2_9048_28807_УСН на текущую дату 2010 и 2011 с 7 июня" xfId="685"/>
    <cellStyle name="Отдельная ячейка-результат [печать] 2 3" xfId="686"/>
    <cellStyle name="Отдельная ячейка-результат [печать] 2 4" xfId="687"/>
    <cellStyle name="Отдельная ячейка-результат [печать] 2 5" xfId="688"/>
    <cellStyle name="Отдельная ячейка-результат [печать] 2 6" xfId="689"/>
    <cellStyle name="Отдельная ячейка-результат [печать] 2 7" xfId="690"/>
    <cellStyle name="Отдельная ячейка-результат [печать] 2 8" xfId="691"/>
    <cellStyle name="Отдельная ячейка-результат [печать] 2_9048_28807_УСН на текущую дату 2010 и 2011 с 7 июня" xfId="692"/>
    <cellStyle name="Отдельная ячейка-результат [печать] 3" xfId="693"/>
    <cellStyle name="Отдельная ячейка-результат [печать] 4" xfId="694"/>
    <cellStyle name="Отдельная ячейка-результат [печать] 5" xfId="695"/>
    <cellStyle name="Отдельная ячейка-результат [печать] 6" xfId="696"/>
    <cellStyle name="Отдельная ячейка-результат [печать] 7" xfId="697"/>
    <cellStyle name="Отдельная ячейка-результат [печать] 8" xfId="698"/>
    <cellStyle name="Отдельная ячейка-результат [печать] 9" xfId="699"/>
    <cellStyle name="Отдельная ячейка-результат [печать]_9048_28808_ЕНВД на текущую дату 2010 и 2011" xfId="700"/>
    <cellStyle name="Отдельная ячейка-результат 10" xfId="701"/>
    <cellStyle name="Отдельная ячейка-результат 11" xfId="702"/>
    <cellStyle name="Отдельная ячейка-результат 12" xfId="703"/>
    <cellStyle name="Отдельная ячейка-результат 13" xfId="704"/>
    <cellStyle name="Отдельная ячейка-результат 14" xfId="705"/>
    <cellStyle name="Отдельная ячейка-результат 15" xfId="706"/>
    <cellStyle name="Отдельная ячейка-результат 16" xfId="707"/>
    <cellStyle name="Отдельная ячейка-результат 2" xfId="708"/>
    <cellStyle name="Отдельная ячейка-результат 2 2" xfId="709"/>
    <cellStyle name="Отдельная ячейка-результат 2 2 2" xfId="710"/>
    <cellStyle name="Отдельная ячейка-результат 2 2 3" xfId="711"/>
    <cellStyle name="Отдельная ячейка-результат 2 2 4" xfId="712"/>
    <cellStyle name="Отдельная ячейка-результат 2 2 5" xfId="713"/>
    <cellStyle name="Отдельная ячейка-результат 2 2 6" xfId="714"/>
    <cellStyle name="Отдельная ячейка-результат 2 2 7" xfId="715"/>
    <cellStyle name="Отдельная ячейка-результат 2 2 8" xfId="716"/>
    <cellStyle name="Отдельная ячейка-результат 2 2_9048_28807_УСН на текущую дату 2010 и 2011 с 7 июня" xfId="717"/>
    <cellStyle name="Отдельная ячейка-результат 2 3" xfId="718"/>
    <cellStyle name="Отдельная ячейка-результат 2 4" xfId="719"/>
    <cellStyle name="Отдельная ячейка-результат 2 5" xfId="720"/>
    <cellStyle name="Отдельная ячейка-результат 2 6" xfId="721"/>
    <cellStyle name="Отдельная ячейка-результат 2 7" xfId="722"/>
    <cellStyle name="Отдельная ячейка-результат 2 8" xfId="723"/>
    <cellStyle name="Отдельная ячейка-результат 2_9048_28807_УСН на текущую дату 2010 и 2011 с 7 июня" xfId="724"/>
    <cellStyle name="Отдельная ячейка-результат 3" xfId="725"/>
    <cellStyle name="Отдельная ячейка-результат 4" xfId="726"/>
    <cellStyle name="Отдельная ячейка-результат 5" xfId="727"/>
    <cellStyle name="Отдельная ячейка-результат 6" xfId="728"/>
    <cellStyle name="Отдельная ячейка-результат 7" xfId="729"/>
    <cellStyle name="Отдельная ячейка-результат 8" xfId="730"/>
    <cellStyle name="Отдельная ячейка-результат 9" xfId="731"/>
    <cellStyle name="Отдельная ячейка-результат_5864_20229_ЕСХН на текущ.дату 2010 и 2011" xfId="732"/>
    <cellStyle name="Плохой 2" xfId="921"/>
    <cellStyle name="Пояснение 2" xfId="922"/>
    <cellStyle name="Примечание 2" xfId="923"/>
    <cellStyle name="Свойства элементов измерения" xfId="733"/>
    <cellStyle name="Свойства элементов измерения [печать]" xfId="734"/>
    <cellStyle name="Свойства элементов измерения [печать] 10" xfId="735"/>
    <cellStyle name="Свойства элементов измерения [печать] 11" xfId="736"/>
    <cellStyle name="Свойства элементов измерения [печать] 12" xfId="737"/>
    <cellStyle name="Свойства элементов измерения [печать] 13" xfId="738"/>
    <cellStyle name="Свойства элементов измерения [печать] 14" xfId="739"/>
    <cellStyle name="Свойства элементов измерения [печать] 15" xfId="740"/>
    <cellStyle name="Свойства элементов измерения [печать] 16" xfId="741"/>
    <cellStyle name="Свойства элементов измерения [печать] 2" xfId="742"/>
    <cellStyle name="Свойства элементов измерения [печать] 2 2" xfId="743"/>
    <cellStyle name="Свойства элементов измерения [печать] 2 3" xfId="744"/>
    <cellStyle name="Свойства элементов измерения [печать] 2 4" xfId="745"/>
    <cellStyle name="Свойства элементов измерения [печать] 2 5" xfId="746"/>
    <cellStyle name="Свойства элементов измерения [печать] 2 6" xfId="747"/>
    <cellStyle name="Свойства элементов измерения [печать] 2 7" xfId="748"/>
    <cellStyle name="Свойства элементов измерения [печать] 2 8" xfId="749"/>
    <cellStyle name="Свойства элементов измерения [печать] 3" xfId="750"/>
    <cellStyle name="Свойства элементов измерения [печать] 4" xfId="751"/>
    <cellStyle name="Свойства элементов измерения [печать] 5" xfId="752"/>
    <cellStyle name="Свойства элементов измерения [печать] 6" xfId="753"/>
    <cellStyle name="Свойства элементов измерения [печать] 7" xfId="754"/>
    <cellStyle name="Свойства элементов измерения [печать] 8" xfId="755"/>
    <cellStyle name="Свойства элементов измерения [печать] 9" xfId="756"/>
    <cellStyle name="Свойства элементов измерения 10" xfId="757"/>
    <cellStyle name="Свойства элементов измерения 11" xfId="758"/>
    <cellStyle name="Свойства элементов измерения 12" xfId="759"/>
    <cellStyle name="Свойства элементов измерения 2" xfId="760"/>
    <cellStyle name="Свойства элементов измерения 2 2" xfId="761"/>
    <cellStyle name="Свойства элементов измерения 2 2 2" xfId="762"/>
    <cellStyle name="Свойства элементов измерения 2 2 2 2" xfId="763"/>
    <cellStyle name="Свойства элементов измерения 2 2 2 3" xfId="764"/>
    <cellStyle name="Свойства элементов измерения 2 2 3" xfId="765"/>
    <cellStyle name="Свойства элементов измерения 2 3" xfId="766"/>
    <cellStyle name="Свойства элементов измерения 3" xfId="767"/>
    <cellStyle name="Свойства элементов измерения 4" xfId="768"/>
    <cellStyle name="Свойства элементов измерения 4 2" xfId="769"/>
    <cellStyle name="Свойства элементов измерения 4 3" xfId="770"/>
    <cellStyle name="Свойства элементов измерения 4 4" xfId="771"/>
    <cellStyle name="Свойства элементов измерения 5" xfId="772"/>
    <cellStyle name="Свойства элементов измерения 6" xfId="773"/>
    <cellStyle name="Свойства элементов измерения 7" xfId="774"/>
    <cellStyle name="Свойства элементов измерения 8" xfId="775"/>
    <cellStyle name="Свойства элементов измерения 9" xfId="776"/>
    <cellStyle name="Свойства элементов измерения_5864_20229_ЕСХН на текущ.дату 2010 и 2011" xfId="777"/>
    <cellStyle name="Связанная ячейка 2" xfId="924"/>
    <cellStyle name="Текст предупреждения 2" xfId="925"/>
    <cellStyle name="Финансовый 2" xfId="881"/>
    <cellStyle name="Хороший 2" xfId="926"/>
    <cellStyle name="Элементы осей" xfId="778"/>
    <cellStyle name="Элементы осей [печать]" xfId="779"/>
    <cellStyle name="Элементы осей [печать] 10" xfId="780"/>
    <cellStyle name="Элементы осей [печать] 11" xfId="781"/>
    <cellStyle name="Элементы осей [печать] 12" xfId="782"/>
    <cellStyle name="Элементы осей [печать] 13" xfId="783"/>
    <cellStyle name="Элементы осей [печать] 14" xfId="784"/>
    <cellStyle name="Элементы осей [печать] 15" xfId="785"/>
    <cellStyle name="Элементы осей [печать] 16" xfId="786"/>
    <cellStyle name="Элементы осей [печать] 2" xfId="787"/>
    <cellStyle name="Элементы осей [печать] 2 2" xfId="788"/>
    <cellStyle name="Элементы осей [печать] 2 3" xfId="789"/>
    <cellStyle name="Элементы осей [печать] 2 4" xfId="790"/>
    <cellStyle name="Элементы осей [печать] 2 5" xfId="791"/>
    <cellStyle name="Элементы осей [печать] 2 6" xfId="792"/>
    <cellStyle name="Элементы осей [печать] 2 7" xfId="793"/>
    <cellStyle name="Элементы осей [печать] 2 8" xfId="794"/>
    <cellStyle name="Элементы осей [печать] 2_9048_28807_УСН на текущую дату 2010 и 2011 с 7 июня" xfId="795"/>
    <cellStyle name="Элементы осей [печать] 3" xfId="796"/>
    <cellStyle name="Элементы осей [печать] 4" xfId="797"/>
    <cellStyle name="Элементы осей [печать] 5" xfId="798"/>
    <cellStyle name="Элементы осей [печать] 6" xfId="799"/>
    <cellStyle name="Элементы осей [печать] 7" xfId="800"/>
    <cellStyle name="Элементы осей [печать] 8" xfId="801"/>
    <cellStyle name="Элементы осей [печать] 9" xfId="802"/>
    <cellStyle name="Элементы осей [печать]_9048_28808_ЕНВД на текущую дату 2010 и 2011" xfId="803"/>
    <cellStyle name="Элементы осей 10" xfId="804"/>
    <cellStyle name="Элементы осей 11" xfId="805"/>
    <cellStyle name="Элементы осей 11 2" xfId="806"/>
    <cellStyle name="Элементы осей 11 3" xfId="807"/>
    <cellStyle name="Элементы осей 11 4" xfId="808"/>
    <cellStyle name="Элементы осей 11_9048_28807_УСН на текущую дату 2010 и 2011 с 7 июня" xfId="809"/>
    <cellStyle name="Элементы осей 12" xfId="810"/>
    <cellStyle name="Элементы осей 13" xfId="811"/>
    <cellStyle name="Элементы осей 14" xfId="812"/>
    <cellStyle name="Элементы осей 15" xfId="813"/>
    <cellStyle name="Элементы осей 16" xfId="814"/>
    <cellStyle name="Элементы осей 2" xfId="815"/>
    <cellStyle name="Элементы осей 2 10" xfId="816"/>
    <cellStyle name="Элементы осей 2 11" xfId="817"/>
    <cellStyle name="Элементы осей 2 12" xfId="818"/>
    <cellStyle name="Элементы осей 2 13" xfId="819"/>
    <cellStyle name="Элементы осей 2 14" xfId="820"/>
    <cellStyle name="Элементы осей 2 15" xfId="821"/>
    <cellStyle name="Элементы осей 2 16" xfId="822"/>
    <cellStyle name="Элементы осей 2 17" xfId="823"/>
    <cellStyle name="Элементы осей 2 18" xfId="824"/>
    <cellStyle name="Элементы осей 2 19" xfId="825"/>
    <cellStyle name="Элементы осей 2 2" xfId="826"/>
    <cellStyle name="Элементы осей 2 3" xfId="827"/>
    <cellStyle name="Элементы осей 2 4" xfId="828"/>
    <cellStyle name="Элементы осей 2 5" xfId="829"/>
    <cellStyle name="Элементы осей 2 6" xfId="830"/>
    <cellStyle name="Элементы осей 2 7" xfId="831"/>
    <cellStyle name="Элементы осей 2 8" xfId="832"/>
    <cellStyle name="Элементы осей 2 9" xfId="833"/>
    <cellStyle name="Элементы осей 3" xfId="834"/>
    <cellStyle name="Элементы осей 3 2" xfId="835"/>
    <cellStyle name="Элементы осей 3 3" xfId="836"/>
    <cellStyle name="Элементы осей 3 4" xfId="837"/>
    <cellStyle name="Элементы осей 3_9048_28807_УСН на текущую дату 2010 и 2011 с 7 июня" xfId="838"/>
    <cellStyle name="Элементы осей 4" xfId="839"/>
    <cellStyle name="Элементы осей 4 2" xfId="840"/>
    <cellStyle name="Элементы осей 4 3" xfId="841"/>
    <cellStyle name="Элементы осей 4_9048_28807_УСН на текущую дату 2010 и 2011 с 7 июня" xfId="842"/>
    <cellStyle name="Элементы осей 5" xfId="843"/>
    <cellStyle name="Элементы осей 5 2" xfId="844"/>
    <cellStyle name="Элементы осей 5 3" xfId="845"/>
    <cellStyle name="Элементы осей 5_9048_28807_УСН на текущую дату 2010 и 2011 с 7 июня" xfId="846"/>
    <cellStyle name="Элементы осей 6" xfId="847"/>
    <cellStyle name="Элементы осей 6 2" xfId="848"/>
    <cellStyle name="Элементы осей 6 3" xfId="849"/>
    <cellStyle name="Элементы осей 6_9048_28807_УСН на текущую дату 2010 и 2011 с 7 июня" xfId="850"/>
    <cellStyle name="Элементы осей 7" xfId="851"/>
    <cellStyle name="Элементы осей 7 2" xfId="852"/>
    <cellStyle name="Элементы осей 7 3" xfId="853"/>
    <cellStyle name="Элементы осей 7_9048_28807_УСН на текущую дату 2010 и 2011 с 7 июня" xfId="854"/>
    <cellStyle name="Элементы осей 8" xfId="855"/>
    <cellStyle name="Элементы осей 8 2" xfId="856"/>
    <cellStyle name="Элементы осей 8 3" xfId="857"/>
    <cellStyle name="Элементы осей 8_9048_28807_УСН на текущую дату 2010 и 2011 с 7 июня" xfId="858"/>
    <cellStyle name="Элементы осей 9" xfId="859"/>
    <cellStyle name="Элементы осей_5864_20229_ЕСХН на текущ.дату 2010 и 2011" xfId="860"/>
  </cellStyles>
  <dxfs count="0"/>
  <tableStyles count="0" defaultTableStyle="TableStyleMedium9" defaultPivotStyle="PivotStyleLight16"/>
  <colors>
    <mruColors>
      <color rgb="FF405C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7;&#1088;&#1092;&#1080;&#1085;&#1072;&#1085;&#1089;/&#1057;&#1045;&#1051;&#1045;&#1050;&#1058;&#1054;&#1056;%202011%20&#1075;&#1086;&#1076;/&#1053;&#1077;&#1076;&#1086;&#1080;&#1084;&#1082;&#1072;/&#1085;&#1077;&#1076;&#1086;&#1080;&#1084;&#1082;&#1072;%20&#1074;%20&#1088;&#1072;&#1079;&#1088;&#1077;&#1079;&#1077;%20&#1090;&#1077;&#1088;&#1088;&#1080;&#1090;&#1086;&#1088;&#1080;&#1081;%20&#1085;&#1072;%2001.12.2011/&#1057;&#1074;&#1086;&#1076;&#1085;&#1080;&#1082;%20&#1087;&#1086;%20&#1088;&#1072;&#1081;&#1086;&#1085;&#1072;&#1084;%20(&#1087;&#1086;%20&#1085;&#1072;&#1083;&#1086;&#1075;&#1072;&#1084;)%20&#1085;&#1072;%20&#1089;&#1077;&#1083;&#1077;&#1082;&#1090;&#1086;&#1088;%202011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По районам итого"/>
      <sheetName val="По районам без банкротных"/>
      <sheetName val="Итого по налогам"/>
      <sheetName val="Итого по налогам (без банкр.)"/>
      <sheetName val="Прибыль_"/>
      <sheetName val="НДФЛ_"/>
      <sheetName val="Акцизы _"/>
      <sheetName val="имущество организ _"/>
      <sheetName val="Упрощенка _"/>
      <sheetName val="Вмененка _"/>
      <sheetName val="Земельный _"/>
      <sheetName val="ЕСХН _"/>
      <sheetName val="Транспортный_"/>
      <sheetName val="Транспортный с организ. "/>
      <sheetName val="Транспорт. физ. лиц"/>
      <sheetName val="Имущество физ лиц"/>
      <sheetName val="Игорный бизнес"/>
      <sheetName val="Налог на игорный бизнес"/>
      <sheetName val="Итого налоги Акцизы"/>
      <sheetName val="налоги Акцизы Смоленск"/>
    </sheetNames>
    <sheetDataSet>
      <sheetData sheetId="0">
        <row r="2">
          <cell r="A2">
            <v>40544</v>
          </cell>
        </row>
        <row r="4">
          <cell r="A4">
            <v>40848</v>
          </cell>
        </row>
        <row r="5">
          <cell r="A5">
            <v>40878</v>
          </cell>
        </row>
        <row r="7">
          <cell r="A7" t="str">
            <v>за ноябрь</v>
          </cell>
        </row>
        <row r="8">
          <cell r="A8" t="str">
            <v>01.12.2011/01.01.2011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zoomScaleNormal="100" workbookViewId="0">
      <selection activeCell="A46" sqref="A46:XFD46"/>
    </sheetView>
  </sheetViews>
  <sheetFormatPr defaultRowHeight="15" x14ac:dyDescent="0.25"/>
  <cols>
    <col min="1" max="1" width="47" style="1" customWidth="1"/>
    <col min="2" max="2" width="35.7109375" style="1" customWidth="1"/>
    <col min="3" max="3" width="21.85546875" style="31" customWidth="1"/>
    <col min="4" max="4" width="19.28515625" style="29" bestFit="1" customWidth="1"/>
    <col min="5" max="5" width="21.5703125" style="23" customWidth="1"/>
    <col min="6" max="6" width="21.140625" style="23" hidden="1" customWidth="1"/>
    <col min="7" max="7" width="20.7109375" style="23" hidden="1" customWidth="1"/>
    <col min="8" max="8" width="17.7109375" style="1" customWidth="1"/>
    <col min="9" max="9" width="18.7109375" style="1" customWidth="1"/>
    <col min="10" max="10" width="17.42578125" style="1" hidden="1" customWidth="1"/>
    <col min="11" max="11" width="15.7109375" style="1" hidden="1" customWidth="1"/>
    <col min="12" max="16384" width="9.140625" style="1"/>
  </cols>
  <sheetData>
    <row r="1" spans="1:14" ht="15" customHeight="1" x14ac:dyDescent="0.25">
      <c r="A1" s="47" t="s">
        <v>93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3" customFormat="1" ht="21.7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32"/>
      <c r="N2" s="35"/>
    </row>
    <row r="3" spans="1:14" s="33" customFormat="1" ht="18.75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2" t="s">
        <v>24</v>
      </c>
      <c r="N3" s="35"/>
    </row>
    <row r="4" spans="1:14" ht="23.25" customHeight="1" x14ac:dyDescent="0.25">
      <c r="A4" s="46" t="s">
        <v>75</v>
      </c>
      <c r="B4" s="52" t="s">
        <v>85</v>
      </c>
      <c r="C4" s="49" t="s">
        <v>94</v>
      </c>
      <c r="D4" s="49" t="s">
        <v>95</v>
      </c>
      <c r="E4" s="51" t="s">
        <v>72</v>
      </c>
      <c r="F4" s="51"/>
      <c r="G4" s="51"/>
      <c r="H4" s="46" t="s">
        <v>96</v>
      </c>
      <c r="I4" s="46" t="s">
        <v>78</v>
      </c>
      <c r="J4" s="46" t="s">
        <v>78</v>
      </c>
      <c r="K4" s="46" t="s">
        <v>80</v>
      </c>
    </row>
    <row r="5" spans="1:14" ht="26.25" customHeight="1" x14ac:dyDescent="0.25">
      <c r="A5" s="46"/>
      <c r="B5" s="52"/>
      <c r="C5" s="50"/>
      <c r="D5" s="49"/>
      <c r="E5" s="37" t="s">
        <v>76</v>
      </c>
      <c r="F5" s="37" t="s">
        <v>76</v>
      </c>
      <c r="G5" s="37" t="s">
        <v>79</v>
      </c>
      <c r="H5" s="46"/>
      <c r="I5" s="46"/>
      <c r="J5" s="46"/>
      <c r="K5" s="46"/>
    </row>
    <row r="6" spans="1:14" ht="15.75" x14ac:dyDescent="0.25">
      <c r="A6" s="38">
        <v>1</v>
      </c>
      <c r="B6" s="38">
        <v>2</v>
      </c>
      <c r="C6" s="36">
        <v>3</v>
      </c>
      <c r="D6" s="36">
        <v>4</v>
      </c>
      <c r="E6" s="37">
        <v>5</v>
      </c>
      <c r="F6" s="37">
        <v>6</v>
      </c>
      <c r="G6" s="37">
        <v>7</v>
      </c>
      <c r="H6" s="38">
        <v>8</v>
      </c>
      <c r="I6" s="38">
        <v>9</v>
      </c>
      <c r="J6" s="38">
        <v>10</v>
      </c>
      <c r="K6" s="38">
        <v>11</v>
      </c>
    </row>
    <row r="7" spans="1:14" s="5" customFormat="1" ht="15.75" x14ac:dyDescent="0.25">
      <c r="A7" s="2" t="s">
        <v>20</v>
      </c>
      <c r="B7" s="3" t="s">
        <v>28</v>
      </c>
      <c r="C7" s="24">
        <f>SUM(C9:C37)</f>
        <v>17851.299999999996</v>
      </c>
      <c r="D7" s="24">
        <f>SUM(D10:D37)</f>
        <v>21114.3</v>
      </c>
      <c r="E7" s="24">
        <f>SUM(E9:E37)</f>
        <v>21828.699999999997</v>
      </c>
      <c r="F7" s="24">
        <f>SUM(F9:F37)</f>
        <v>0</v>
      </c>
      <c r="G7" s="24">
        <f>SUM(G9:G37)</f>
        <v>0</v>
      </c>
      <c r="H7" s="4">
        <f>E7/C7*100</f>
        <v>122.28073025493944</v>
      </c>
      <c r="I7" s="4">
        <f>E7/D7*100</f>
        <v>103.38348891509546</v>
      </c>
      <c r="J7" s="4">
        <f>F7/E7*100</f>
        <v>0</v>
      </c>
      <c r="K7" s="4" t="e">
        <f>G7/F7*100</f>
        <v>#DIV/0!</v>
      </c>
    </row>
    <row r="8" spans="1:14" ht="15.75" x14ac:dyDescent="0.25">
      <c r="A8" s="6" t="s">
        <v>15</v>
      </c>
      <c r="B8" s="7"/>
      <c r="C8" s="25"/>
      <c r="D8" s="25"/>
      <c r="E8" s="9"/>
      <c r="F8" s="8"/>
      <c r="G8" s="8"/>
      <c r="H8" s="10"/>
      <c r="I8" s="10"/>
      <c r="J8" s="10"/>
      <c r="K8" s="10"/>
    </row>
    <row r="9" spans="1:14" ht="15.75" hidden="1" x14ac:dyDescent="0.25">
      <c r="A9" s="11" t="s">
        <v>0</v>
      </c>
      <c r="B9" s="12" t="s">
        <v>30</v>
      </c>
      <c r="C9" s="13"/>
      <c r="D9" s="13"/>
      <c r="E9" s="13"/>
      <c r="F9" s="13"/>
      <c r="G9" s="13"/>
      <c r="H9" s="14" t="e">
        <f t="shared" ref="H9:H51" si="0">E9/C9*100</f>
        <v>#DIV/0!</v>
      </c>
      <c r="I9" s="14" t="e">
        <f t="shared" ref="I9:I51" si="1">E9/D9*100</f>
        <v>#DIV/0!</v>
      </c>
      <c r="J9" s="14" t="e">
        <f t="shared" ref="J9:J51" si="2">F9/E9*100</f>
        <v>#DIV/0!</v>
      </c>
      <c r="K9" s="14" t="e">
        <f t="shared" ref="K9:K51" si="3">G9/F9*100</f>
        <v>#DIV/0!</v>
      </c>
    </row>
    <row r="10" spans="1:14" ht="15.75" x14ac:dyDescent="0.25">
      <c r="A10" s="11" t="s">
        <v>1</v>
      </c>
      <c r="B10" s="38" t="s">
        <v>29</v>
      </c>
      <c r="C10" s="13">
        <v>5009</v>
      </c>
      <c r="D10" s="13">
        <v>6250</v>
      </c>
      <c r="E10" s="39">
        <v>6700</v>
      </c>
      <c r="F10" s="39"/>
      <c r="G10" s="39"/>
      <c r="H10" s="14">
        <f t="shared" si="0"/>
        <v>133.75923337991617</v>
      </c>
      <c r="I10" s="14">
        <f t="shared" si="1"/>
        <v>107.2</v>
      </c>
      <c r="J10" s="14">
        <f t="shared" si="2"/>
        <v>0</v>
      </c>
      <c r="K10" s="14" t="e">
        <f t="shared" si="3"/>
        <v>#DIV/0!</v>
      </c>
    </row>
    <row r="11" spans="1:14" ht="47.25" x14ac:dyDescent="0.25">
      <c r="A11" s="11" t="s">
        <v>10</v>
      </c>
      <c r="B11" s="38" t="s">
        <v>31</v>
      </c>
      <c r="C11" s="13">
        <v>3039.9</v>
      </c>
      <c r="D11" s="13">
        <v>3155.3</v>
      </c>
      <c r="E11" s="13">
        <v>3584.1</v>
      </c>
      <c r="F11" s="13"/>
      <c r="G11" s="13"/>
      <c r="H11" s="14">
        <f t="shared" si="0"/>
        <v>117.9019046679167</v>
      </c>
      <c r="I11" s="14">
        <f t="shared" si="1"/>
        <v>113.58983297943142</v>
      </c>
      <c r="J11" s="14">
        <f t="shared" si="2"/>
        <v>0</v>
      </c>
      <c r="K11" s="14" t="e">
        <f t="shared" si="3"/>
        <v>#DIV/0!</v>
      </c>
    </row>
    <row r="12" spans="1:14" ht="15.75" x14ac:dyDescent="0.25">
      <c r="A12" s="11" t="s">
        <v>87</v>
      </c>
      <c r="B12" s="38" t="s">
        <v>88</v>
      </c>
      <c r="C12" s="13">
        <v>1963</v>
      </c>
      <c r="D12" s="13">
        <v>3336.6</v>
      </c>
      <c r="E12" s="13">
        <v>3370</v>
      </c>
      <c r="F12" s="13"/>
      <c r="G12" s="13"/>
      <c r="H12" s="14">
        <f t="shared" si="0"/>
        <v>171.67600611309223</v>
      </c>
      <c r="I12" s="14">
        <f t="shared" si="1"/>
        <v>101.00101900137865</v>
      </c>
      <c r="J12" s="14">
        <f t="shared" si="2"/>
        <v>0</v>
      </c>
      <c r="K12" s="14" t="e">
        <f t="shared" si="3"/>
        <v>#DIV/0!</v>
      </c>
    </row>
    <row r="13" spans="1:14" ht="15.75" hidden="1" x14ac:dyDescent="0.25">
      <c r="A13" s="11" t="s">
        <v>59</v>
      </c>
      <c r="B13" s="38" t="s">
        <v>71</v>
      </c>
      <c r="C13" s="13"/>
      <c r="D13" s="13"/>
      <c r="E13" s="13"/>
      <c r="F13" s="13"/>
      <c r="G13" s="13"/>
      <c r="H13" s="14" t="e">
        <f t="shared" si="0"/>
        <v>#DIV/0!</v>
      </c>
      <c r="I13" s="14" t="e">
        <f t="shared" si="1"/>
        <v>#DIV/0!</v>
      </c>
      <c r="J13" s="14" t="e">
        <f t="shared" si="2"/>
        <v>#DIV/0!</v>
      </c>
      <c r="K13" s="14" t="e">
        <f t="shared" si="3"/>
        <v>#DIV/0!</v>
      </c>
    </row>
    <row r="14" spans="1:14" ht="15.75" x14ac:dyDescent="0.25">
      <c r="A14" s="11" t="s">
        <v>90</v>
      </c>
      <c r="B14" s="38" t="s">
        <v>89</v>
      </c>
      <c r="C14" s="13">
        <v>1663.1</v>
      </c>
      <c r="D14" s="13">
        <v>1600</v>
      </c>
      <c r="E14" s="13">
        <v>1800</v>
      </c>
      <c r="F14" s="13"/>
      <c r="G14" s="13"/>
      <c r="H14" s="14">
        <f t="shared" si="0"/>
        <v>108.23161565750708</v>
      </c>
      <c r="I14" s="14">
        <f t="shared" si="1"/>
        <v>112.5</v>
      </c>
      <c r="J14" s="14">
        <f t="shared" si="2"/>
        <v>0</v>
      </c>
      <c r="K14" s="14" t="e">
        <f t="shared" si="3"/>
        <v>#DIV/0!</v>
      </c>
    </row>
    <row r="15" spans="1:14" ht="15.75" x14ac:dyDescent="0.25">
      <c r="A15" s="11" t="s">
        <v>91</v>
      </c>
      <c r="B15" s="38" t="s">
        <v>92</v>
      </c>
      <c r="C15" s="13">
        <v>5544.6</v>
      </c>
      <c r="D15" s="13">
        <v>6500</v>
      </c>
      <c r="E15" s="13">
        <v>6100</v>
      </c>
      <c r="F15" s="13"/>
      <c r="G15" s="13"/>
      <c r="H15" s="14">
        <f t="shared" si="0"/>
        <v>110.01695343216822</v>
      </c>
      <c r="I15" s="14">
        <f t="shared" si="1"/>
        <v>93.84615384615384</v>
      </c>
      <c r="J15" s="14">
        <f t="shared" si="2"/>
        <v>0</v>
      </c>
      <c r="K15" s="14" t="e">
        <f t="shared" si="3"/>
        <v>#DIV/0!</v>
      </c>
    </row>
    <row r="16" spans="1:14" ht="15.75" hidden="1" x14ac:dyDescent="0.25">
      <c r="A16" s="11" t="s">
        <v>2</v>
      </c>
      <c r="B16" s="38" t="s">
        <v>32</v>
      </c>
      <c r="C16" s="13"/>
      <c r="D16" s="13"/>
      <c r="E16" s="13"/>
      <c r="F16" s="13"/>
      <c r="G16" s="13"/>
      <c r="H16" s="14" t="e">
        <f t="shared" si="0"/>
        <v>#DIV/0!</v>
      </c>
      <c r="I16" s="14" t="e">
        <f t="shared" si="1"/>
        <v>#DIV/0!</v>
      </c>
      <c r="J16" s="14" t="e">
        <f t="shared" si="2"/>
        <v>#DIV/0!</v>
      </c>
      <c r="K16" s="14" t="e">
        <f t="shared" si="3"/>
        <v>#DIV/0!</v>
      </c>
    </row>
    <row r="17" spans="1:11" ht="15.75" hidden="1" x14ac:dyDescent="0.25">
      <c r="A17" s="11" t="s">
        <v>62</v>
      </c>
      <c r="B17" s="40" t="s">
        <v>81</v>
      </c>
      <c r="C17" s="13"/>
      <c r="D17" s="13"/>
      <c r="E17" s="13"/>
      <c r="F17" s="13"/>
      <c r="G17" s="13"/>
      <c r="H17" s="14" t="e">
        <f t="shared" si="0"/>
        <v>#DIV/0!</v>
      </c>
      <c r="I17" s="14" t="e">
        <f t="shared" si="1"/>
        <v>#DIV/0!</v>
      </c>
      <c r="J17" s="14" t="e">
        <f t="shared" si="2"/>
        <v>#DIV/0!</v>
      </c>
      <c r="K17" s="14" t="e">
        <f t="shared" si="3"/>
        <v>#DIV/0!</v>
      </c>
    </row>
    <row r="18" spans="1:11" ht="47.25" hidden="1" x14ac:dyDescent="0.25">
      <c r="A18" s="42" t="s">
        <v>83</v>
      </c>
      <c r="B18" s="40" t="s">
        <v>82</v>
      </c>
      <c r="C18" s="13"/>
      <c r="D18" s="13"/>
      <c r="E18" s="13"/>
      <c r="F18" s="13"/>
      <c r="G18" s="13"/>
      <c r="H18" s="14" t="e">
        <f t="shared" si="0"/>
        <v>#DIV/0!</v>
      </c>
      <c r="I18" s="14" t="e">
        <f t="shared" si="1"/>
        <v>#DIV/0!</v>
      </c>
      <c r="J18" s="14" t="e">
        <f t="shared" si="2"/>
        <v>#DIV/0!</v>
      </c>
      <c r="K18" s="14" t="e">
        <f t="shared" si="3"/>
        <v>#DIV/0!</v>
      </c>
    </row>
    <row r="19" spans="1:11" ht="15.75" hidden="1" x14ac:dyDescent="0.25">
      <c r="A19" s="11" t="s">
        <v>3</v>
      </c>
      <c r="B19" s="38" t="s">
        <v>33</v>
      </c>
      <c r="C19" s="13"/>
      <c r="D19" s="13"/>
      <c r="E19" s="13"/>
      <c r="F19" s="13"/>
      <c r="G19" s="13"/>
      <c r="H19" s="14" t="e">
        <f t="shared" si="0"/>
        <v>#DIV/0!</v>
      </c>
      <c r="I19" s="14" t="e">
        <f t="shared" si="1"/>
        <v>#DIV/0!</v>
      </c>
      <c r="J19" s="14" t="e">
        <f t="shared" si="2"/>
        <v>#DIV/0!</v>
      </c>
      <c r="K19" s="14" t="e">
        <f t="shared" si="3"/>
        <v>#DIV/0!</v>
      </c>
    </row>
    <row r="20" spans="1:11" ht="35.25" hidden="1" customHeight="1" x14ac:dyDescent="0.25">
      <c r="A20" s="11" t="s">
        <v>25</v>
      </c>
      <c r="B20" s="38" t="s">
        <v>34</v>
      </c>
      <c r="C20" s="13"/>
      <c r="D20" s="13"/>
      <c r="E20" s="13"/>
      <c r="F20" s="13"/>
      <c r="G20" s="13"/>
      <c r="H20" s="14" t="e">
        <f t="shared" si="0"/>
        <v>#DIV/0!</v>
      </c>
      <c r="I20" s="14" t="s">
        <v>55</v>
      </c>
      <c r="J20" s="14" t="s">
        <v>55</v>
      </c>
      <c r="K20" s="14" t="s">
        <v>55</v>
      </c>
    </row>
    <row r="21" spans="1:11" ht="78.75" hidden="1" x14ac:dyDescent="0.25">
      <c r="A21" s="11" t="s">
        <v>12</v>
      </c>
      <c r="B21" s="38" t="s">
        <v>35</v>
      </c>
      <c r="C21" s="13"/>
      <c r="D21" s="13"/>
      <c r="E21" s="13"/>
      <c r="F21" s="13"/>
      <c r="G21" s="13"/>
      <c r="H21" s="14" t="e">
        <f t="shared" si="0"/>
        <v>#DIV/0!</v>
      </c>
      <c r="I21" s="14" t="e">
        <f t="shared" si="1"/>
        <v>#DIV/0!</v>
      </c>
      <c r="J21" s="14" t="e">
        <f t="shared" si="2"/>
        <v>#DIV/0!</v>
      </c>
      <c r="K21" s="14" t="e">
        <f t="shared" si="3"/>
        <v>#DIV/0!</v>
      </c>
    </row>
    <row r="22" spans="1:11" ht="47.25" hidden="1" x14ac:dyDescent="0.25">
      <c r="A22" s="11" t="s">
        <v>57</v>
      </c>
      <c r="B22" s="41" t="s">
        <v>56</v>
      </c>
      <c r="C22" s="13"/>
      <c r="D22" s="43"/>
      <c r="E22" s="43"/>
      <c r="F22" s="43"/>
      <c r="G22" s="43"/>
      <c r="H22" s="14" t="e">
        <f t="shared" si="0"/>
        <v>#DIV/0!</v>
      </c>
      <c r="I22" s="14" t="e">
        <f t="shared" si="1"/>
        <v>#DIV/0!</v>
      </c>
      <c r="J22" s="14" t="e">
        <f t="shared" si="2"/>
        <v>#DIV/0!</v>
      </c>
      <c r="K22" s="14" t="e">
        <f t="shared" si="3"/>
        <v>#DIV/0!</v>
      </c>
    </row>
    <row r="23" spans="1:11" ht="63" hidden="1" x14ac:dyDescent="0.25">
      <c r="A23" s="11" t="s">
        <v>69</v>
      </c>
      <c r="B23" s="38" t="s">
        <v>70</v>
      </c>
      <c r="C23" s="13"/>
      <c r="D23" s="43"/>
      <c r="E23" s="43"/>
      <c r="F23" s="43"/>
      <c r="G23" s="43"/>
      <c r="H23" s="14" t="e">
        <f t="shared" si="0"/>
        <v>#DIV/0!</v>
      </c>
      <c r="I23" s="14" t="e">
        <f t="shared" si="1"/>
        <v>#DIV/0!</v>
      </c>
      <c r="J23" s="14" t="e">
        <f t="shared" si="2"/>
        <v>#DIV/0!</v>
      </c>
      <c r="K23" s="14" t="e">
        <f t="shared" si="3"/>
        <v>#DIV/0!</v>
      </c>
    </row>
    <row r="24" spans="1:11" ht="63" hidden="1" x14ac:dyDescent="0.25">
      <c r="A24" s="15" t="s">
        <v>11</v>
      </c>
      <c r="B24" s="38" t="s">
        <v>36</v>
      </c>
      <c r="C24" s="13"/>
      <c r="D24" s="26"/>
      <c r="E24" s="26"/>
      <c r="F24" s="26"/>
      <c r="G24" s="26"/>
      <c r="H24" s="14" t="e">
        <f t="shared" si="0"/>
        <v>#DIV/0!</v>
      </c>
      <c r="I24" s="14" t="e">
        <f t="shared" si="1"/>
        <v>#DIV/0!</v>
      </c>
      <c r="J24" s="14" t="e">
        <f t="shared" si="2"/>
        <v>#DIV/0!</v>
      </c>
      <c r="K24" s="14" t="e">
        <f t="shared" si="3"/>
        <v>#DIV/0!</v>
      </c>
    </row>
    <row r="25" spans="1:11" ht="129.75" customHeight="1" x14ac:dyDescent="0.25">
      <c r="A25" s="11" t="s">
        <v>63</v>
      </c>
      <c r="B25" s="38" t="s">
        <v>58</v>
      </c>
      <c r="C25" s="13">
        <v>268.10000000000002</v>
      </c>
      <c r="D25" s="26">
        <v>267.10000000000002</v>
      </c>
      <c r="E25" s="13">
        <v>274.60000000000002</v>
      </c>
      <c r="F25" s="13"/>
      <c r="G25" s="13"/>
      <c r="H25" s="14">
        <f t="shared" si="0"/>
        <v>102.42446848190974</v>
      </c>
      <c r="I25" s="14">
        <f t="shared" si="1"/>
        <v>102.8079371022089</v>
      </c>
      <c r="J25" s="14">
        <f t="shared" si="2"/>
        <v>0</v>
      </c>
      <c r="K25" s="14" t="e">
        <f t="shared" si="3"/>
        <v>#DIV/0!</v>
      </c>
    </row>
    <row r="26" spans="1:11" ht="31.5" hidden="1" x14ac:dyDescent="0.25">
      <c r="A26" s="11" t="s">
        <v>13</v>
      </c>
      <c r="B26" s="38" t="s">
        <v>37</v>
      </c>
      <c r="C26" s="13"/>
      <c r="D26" s="26"/>
      <c r="E26" s="13"/>
      <c r="F26" s="13"/>
      <c r="G26" s="13"/>
      <c r="H26" s="14" t="e">
        <f t="shared" si="0"/>
        <v>#DIV/0!</v>
      </c>
      <c r="I26" s="14" t="e">
        <f t="shared" si="1"/>
        <v>#DIV/0!</v>
      </c>
      <c r="J26" s="14" t="e">
        <f t="shared" si="2"/>
        <v>#DIV/0!</v>
      </c>
      <c r="K26" s="14" t="e">
        <f t="shared" si="3"/>
        <v>#DIV/0!</v>
      </c>
    </row>
    <row r="27" spans="1:11" ht="65.25" hidden="1" customHeight="1" x14ac:dyDescent="0.25">
      <c r="A27" s="45" t="s">
        <v>26</v>
      </c>
      <c r="B27" s="38" t="s">
        <v>38</v>
      </c>
      <c r="C27" s="13"/>
      <c r="D27" s="43"/>
      <c r="E27" s="43"/>
      <c r="F27" s="43"/>
      <c r="G27" s="43"/>
      <c r="H27" s="14" t="e">
        <f t="shared" si="0"/>
        <v>#DIV/0!</v>
      </c>
      <c r="I27" s="14" t="e">
        <f t="shared" si="1"/>
        <v>#DIV/0!</v>
      </c>
      <c r="J27" s="14" t="e">
        <f t="shared" si="2"/>
        <v>#DIV/0!</v>
      </c>
      <c r="K27" s="14" t="e">
        <f t="shared" si="3"/>
        <v>#DIV/0!</v>
      </c>
    </row>
    <row r="28" spans="1:11" ht="99" hidden="1" customHeight="1" x14ac:dyDescent="0.25">
      <c r="A28" s="11" t="s">
        <v>73</v>
      </c>
      <c r="B28" s="38" t="s">
        <v>74</v>
      </c>
      <c r="C28" s="13"/>
      <c r="D28" s="43"/>
      <c r="E28" s="43"/>
      <c r="F28" s="43"/>
      <c r="G28" s="43"/>
      <c r="H28" s="14" t="e">
        <f t="shared" si="0"/>
        <v>#DIV/0!</v>
      </c>
      <c r="I28" s="14" t="e">
        <f t="shared" si="1"/>
        <v>#DIV/0!</v>
      </c>
      <c r="J28" s="14" t="e">
        <f t="shared" si="2"/>
        <v>#DIV/0!</v>
      </c>
      <c r="K28" s="14" t="e">
        <f t="shared" si="3"/>
        <v>#DIV/0!</v>
      </c>
    </row>
    <row r="29" spans="1:11" ht="108.75" hidden="1" customHeight="1" x14ac:dyDescent="0.25">
      <c r="A29" s="11" t="s">
        <v>27</v>
      </c>
      <c r="B29" s="38" t="s">
        <v>39</v>
      </c>
      <c r="C29" s="13"/>
      <c r="D29" s="13"/>
      <c r="E29" s="13"/>
      <c r="F29" s="13"/>
      <c r="G29" s="13"/>
      <c r="H29" s="14" t="e">
        <f t="shared" si="0"/>
        <v>#DIV/0!</v>
      </c>
      <c r="I29" s="14" t="e">
        <f t="shared" si="1"/>
        <v>#DIV/0!</v>
      </c>
      <c r="J29" s="14" t="e">
        <f t="shared" si="2"/>
        <v>#DIV/0!</v>
      </c>
      <c r="K29" s="14" t="e">
        <f t="shared" si="3"/>
        <v>#DIV/0!</v>
      </c>
    </row>
    <row r="30" spans="1:11" ht="31.5" hidden="1" x14ac:dyDescent="0.25">
      <c r="A30" s="11" t="s">
        <v>4</v>
      </c>
      <c r="B30" s="38" t="s">
        <v>84</v>
      </c>
      <c r="C30" s="13"/>
      <c r="D30" s="13"/>
      <c r="E30" s="13"/>
      <c r="F30" s="13"/>
      <c r="G30" s="13"/>
      <c r="H30" s="14" t="e">
        <f t="shared" si="0"/>
        <v>#DIV/0!</v>
      </c>
      <c r="I30" s="14" t="e">
        <f t="shared" si="1"/>
        <v>#DIV/0!</v>
      </c>
      <c r="J30" s="14" t="e">
        <f t="shared" si="2"/>
        <v>#DIV/0!</v>
      </c>
      <c r="K30" s="14" t="e">
        <f t="shared" si="3"/>
        <v>#DIV/0!</v>
      </c>
    </row>
    <row r="31" spans="1:11" ht="15.75" hidden="1" x14ac:dyDescent="0.25">
      <c r="A31" s="11" t="s">
        <v>68</v>
      </c>
      <c r="B31" s="38" t="s">
        <v>40</v>
      </c>
      <c r="C31" s="13"/>
      <c r="D31" s="13"/>
      <c r="E31" s="44"/>
      <c r="F31" s="44"/>
      <c r="G31" s="44"/>
      <c r="H31" s="14" t="e">
        <f t="shared" si="0"/>
        <v>#DIV/0!</v>
      </c>
      <c r="I31" s="14" t="e">
        <f t="shared" si="1"/>
        <v>#DIV/0!</v>
      </c>
      <c r="J31" s="14" t="e">
        <f t="shared" si="2"/>
        <v>#DIV/0!</v>
      </c>
      <c r="K31" s="14" t="e">
        <f t="shared" si="3"/>
        <v>#DIV/0!</v>
      </c>
    </row>
    <row r="32" spans="1:11" ht="15.75" hidden="1" x14ac:dyDescent="0.25">
      <c r="A32" s="11" t="s">
        <v>5</v>
      </c>
      <c r="B32" s="38" t="s">
        <v>41</v>
      </c>
      <c r="C32" s="13"/>
      <c r="D32" s="13"/>
      <c r="E32" s="44"/>
      <c r="F32" s="44"/>
      <c r="G32" s="44"/>
      <c r="H32" s="14" t="e">
        <f t="shared" si="0"/>
        <v>#DIV/0!</v>
      </c>
      <c r="I32" s="14" t="e">
        <f t="shared" si="1"/>
        <v>#DIV/0!</v>
      </c>
      <c r="J32" s="14" t="e">
        <f t="shared" si="2"/>
        <v>#DIV/0!</v>
      </c>
      <c r="K32" s="14" t="e">
        <f t="shared" si="3"/>
        <v>#DIV/0!</v>
      </c>
    </row>
    <row r="33" spans="1:11" ht="31.5" x14ac:dyDescent="0.25">
      <c r="A33" s="11" t="s">
        <v>6</v>
      </c>
      <c r="B33" s="38" t="s">
        <v>42</v>
      </c>
      <c r="C33" s="13">
        <v>109.3</v>
      </c>
      <c r="D33" s="13">
        <v>0</v>
      </c>
      <c r="E33" s="13">
        <v>0</v>
      </c>
      <c r="F33" s="13"/>
      <c r="G33" s="13"/>
      <c r="H33" s="14">
        <v>0</v>
      </c>
      <c r="I33" s="14" t="e">
        <f t="shared" si="1"/>
        <v>#DIV/0!</v>
      </c>
      <c r="J33" s="14" t="e">
        <f t="shared" si="2"/>
        <v>#DIV/0!</v>
      </c>
      <c r="K33" s="14" t="e">
        <f t="shared" si="3"/>
        <v>#DIV/0!</v>
      </c>
    </row>
    <row r="34" spans="1:11" ht="31.5" x14ac:dyDescent="0.25">
      <c r="A34" s="11" t="s">
        <v>7</v>
      </c>
      <c r="B34" s="38" t="s">
        <v>43</v>
      </c>
      <c r="C34" s="13">
        <v>8.3000000000000007</v>
      </c>
      <c r="D34" s="13">
        <v>1.2</v>
      </c>
      <c r="E34" s="13">
        <v>0</v>
      </c>
      <c r="F34" s="13"/>
      <c r="G34" s="13"/>
      <c r="H34" s="14">
        <f t="shared" si="0"/>
        <v>0</v>
      </c>
      <c r="I34" s="14">
        <f t="shared" si="1"/>
        <v>0</v>
      </c>
      <c r="J34" s="14" t="e">
        <f t="shared" si="2"/>
        <v>#DIV/0!</v>
      </c>
      <c r="K34" s="14" t="e">
        <f t="shared" si="3"/>
        <v>#DIV/0!</v>
      </c>
    </row>
    <row r="35" spans="1:11" ht="15.75" hidden="1" x14ac:dyDescent="0.25">
      <c r="A35" s="11" t="s">
        <v>8</v>
      </c>
      <c r="B35" s="38" t="s">
        <v>44</v>
      </c>
      <c r="C35" s="13"/>
      <c r="D35" s="13"/>
      <c r="E35" s="13"/>
      <c r="F35" s="13"/>
      <c r="G35" s="13"/>
      <c r="H35" s="14" t="e">
        <f t="shared" si="0"/>
        <v>#DIV/0!</v>
      </c>
      <c r="I35" s="14" t="e">
        <f t="shared" si="1"/>
        <v>#DIV/0!</v>
      </c>
      <c r="J35" s="14" t="e">
        <f t="shared" si="2"/>
        <v>#DIV/0!</v>
      </c>
      <c r="K35" s="14" t="e">
        <f t="shared" si="3"/>
        <v>#DIV/0!</v>
      </c>
    </row>
    <row r="36" spans="1:11" ht="15.75" x14ac:dyDescent="0.25">
      <c r="A36" s="11" t="s">
        <v>9</v>
      </c>
      <c r="B36" s="38" t="s">
        <v>45</v>
      </c>
      <c r="C36" s="13">
        <v>246</v>
      </c>
      <c r="D36" s="13">
        <v>4.0999999999999996</v>
      </c>
      <c r="E36" s="13">
        <v>0</v>
      </c>
      <c r="F36" s="13"/>
      <c r="G36" s="13"/>
      <c r="H36" s="14">
        <f t="shared" si="0"/>
        <v>0</v>
      </c>
      <c r="I36" s="14">
        <f t="shared" si="1"/>
        <v>0</v>
      </c>
      <c r="J36" s="14" t="e">
        <f t="shared" si="2"/>
        <v>#DIV/0!</v>
      </c>
      <c r="K36" s="14" t="e">
        <f t="shared" si="3"/>
        <v>#DIV/0!</v>
      </c>
    </row>
    <row r="37" spans="1:11" ht="15.75" hidden="1" x14ac:dyDescent="0.25">
      <c r="A37" s="11" t="s">
        <v>47</v>
      </c>
      <c r="B37" s="38" t="s">
        <v>46</v>
      </c>
      <c r="C37" s="13"/>
      <c r="D37" s="13"/>
      <c r="E37" s="13"/>
      <c r="F37" s="13"/>
      <c r="G37" s="13"/>
      <c r="H37" s="14" t="e">
        <f t="shared" si="0"/>
        <v>#DIV/0!</v>
      </c>
      <c r="I37" s="14" t="e">
        <f t="shared" si="1"/>
        <v>#DIV/0!</v>
      </c>
      <c r="J37" s="14" t="e">
        <f t="shared" si="2"/>
        <v>#DIV/0!</v>
      </c>
      <c r="K37" s="14" t="e">
        <f t="shared" si="3"/>
        <v>#DIV/0!</v>
      </c>
    </row>
    <row r="38" spans="1:11" ht="15.75" x14ac:dyDescent="0.25">
      <c r="A38" s="16" t="s">
        <v>14</v>
      </c>
      <c r="B38" s="17" t="s">
        <v>48</v>
      </c>
      <c r="C38" s="27">
        <f>C40+C46+C47+C48+C49+C50</f>
        <v>15924.199999999999</v>
      </c>
      <c r="D38" s="27">
        <f t="shared" ref="D38:G38" si="4">D40+D46+D47+D48+D49+D50</f>
        <v>58777.100000000006</v>
      </c>
      <c r="E38" s="27">
        <f t="shared" si="4"/>
        <v>46957.799999999996</v>
      </c>
      <c r="F38" s="27">
        <f t="shared" si="4"/>
        <v>0</v>
      </c>
      <c r="G38" s="27">
        <f t="shared" si="4"/>
        <v>0</v>
      </c>
      <c r="H38" s="10">
        <f t="shared" si="0"/>
        <v>294.88325944160459</v>
      </c>
      <c r="I38" s="10">
        <f t="shared" si="1"/>
        <v>79.891318217469035</v>
      </c>
      <c r="J38" s="10">
        <f t="shared" si="2"/>
        <v>0</v>
      </c>
      <c r="K38" s="10" t="e">
        <f t="shared" si="3"/>
        <v>#DIV/0!</v>
      </c>
    </row>
    <row r="39" spans="1:11" ht="15.75" x14ac:dyDescent="0.25">
      <c r="A39" s="6" t="s">
        <v>15</v>
      </c>
      <c r="B39" s="7"/>
      <c r="C39" s="26"/>
      <c r="D39" s="26"/>
      <c r="E39" s="18"/>
      <c r="F39" s="18"/>
      <c r="G39" s="18"/>
      <c r="H39" s="14"/>
      <c r="I39" s="14"/>
      <c r="J39" s="14"/>
      <c r="K39" s="14"/>
    </row>
    <row r="40" spans="1:11" ht="32.25" customHeight="1" x14ac:dyDescent="0.25">
      <c r="A40" s="19" t="s">
        <v>16</v>
      </c>
      <c r="B40" s="20" t="s">
        <v>49</v>
      </c>
      <c r="C40" s="26">
        <f>C42+C43+C44+C45</f>
        <v>15924.199999999999</v>
      </c>
      <c r="D40" s="26">
        <f>D42+D43+D44+D45</f>
        <v>54777.100000000006</v>
      </c>
      <c r="E40" s="26">
        <f>E42+E43+E44+E45</f>
        <v>42957.799999999996</v>
      </c>
      <c r="F40" s="26">
        <f t="shared" ref="F40:G40" si="5">F42+F43+F44+F45</f>
        <v>0</v>
      </c>
      <c r="G40" s="26">
        <f t="shared" si="5"/>
        <v>0</v>
      </c>
      <c r="H40" s="14">
        <f t="shared" si="0"/>
        <v>269.76425817309502</v>
      </c>
      <c r="I40" s="14">
        <f t="shared" si="1"/>
        <v>78.422917606079906</v>
      </c>
      <c r="J40" s="14">
        <f t="shared" si="2"/>
        <v>0</v>
      </c>
      <c r="K40" s="14" t="e">
        <f t="shared" si="3"/>
        <v>#DIV/0!</v>
      </c>
    </row>
    <row r="41" spans="1:11" ht="15.75" x14ac:dyDescent="0.25">
      <c r="A41" s="6" t="s">
        <v>15</v>
      </c>
      <c r="B41" s="7"/>
      <c r="C41" s="26"/>
      <c r="D41" s="26"/>
      <c r="E41" s="13"/>
      <c r="F41" s="13"/>
      <c r="G41" s="13"/>
      <c r="H41" s="14"/>
      <c r="I41" s="14"/>
      <c r="J41" s="14"/>
      <c r="K41" s="14"/>
    </row>
    <row r="42" spans="1:11" ht="33" customHeight="1" x14ac:dyDescent="0.25">
      <c r="A42" s="19" t="s">
        <v>21</v>
      </c>
      <c r="B42" s="20" t="s">
        <v>64</v>
      </c>
      <c r="C42" s="25">
        <v>6763.9</v>
      </c>
      <c r="D42" s="25">
        <v>7627.3</v>
      </c>
      <c r="E42" s="13">
        <v>7351.7</v>
      </c>
      <c r="F42" s="13"/>
      <c r="G42" s="13"/>
      <c r="H42" s="14">
        <f t="shared" si="0"/>
        <v>108.69025266488268</v>
      </c>
      <c r="I42" s="14">
        <f t="shared" si="1"/>
        <v>96.38666369488547</v>
      </c>
      <c r="J42" s="14">
        <f t="shared" si="2"/>
        <v>0</v>
      </c>
      <c r="K42" s="14" t="e">
        <f t="shared" si="3"/>
        <v>#DIV/0!</v>
      </c>
    </row>
    <row r="43" spans="1:11" ht="47.25" x14ac:dyDescent="0.25">
      <c r="A43" s="19" t="s">
        <v>17</v>
      </c>
      <c r="B43" s="20" t="s">
        <v>65</v>
      </c>
      <c r="C43" s="25">
        <v>0</v>
      </c>
      <c r="D43" s="25">
        <v>38924.9</v>
      </c>
      <c r="E43" s="13">
        <v>35293.599999999999</v>
      </c>
      <c r="F43" s="13"/>
      <c r="G43" s="13"/>
      <c r="H43" s="14" t="e">
        <f t="shared" si="0"/>
        <v>#DIV/0!</v>
      </c>
      <c r="I43" s="14">
        <v>0</v>
      </c>
      <c r="J43" s="14">
        <f t="shared" si="2"/>
        <v>0</v>
      </c>
      <c r="K43" s="14" t="e">
        <f t="shared" si="3"/>
        <v>#DIV/0!</v>
      </c>
    </row>
    <row r="44" spans="1:11" ht="31.5" customHeight="1" x14ac:dyDescent="0.25">
      <c r="A44" s="19" t="s">
        <v>22</v>
      </c>
      <c r="B44" s="20" t="s">
        <v>66</v>
      </c>
      <c r="C44" s="25">
        <v>300.39999999999998</v>
      </c>
      <c r="D44" s="25">
        <v>358.5</v>
      </c>
      <c r="E44" s="13">
        <v>312.5</v>
      </c>
      <c r="F44" s="13"/>
      <c r="G44" s="13"/>
      <c r="H44" s="14">
        <f t="shared" si="0"/>
        <v>104.02796271637817</v>
      </c>
      <c r="I44" s="14">
        <f t="shared" si="1"/>
        <v>87.168758716875871</v>
      </c>
      <c r="J44" s="14">
        <f t="shared" si="2"/>
        <v>0</v>
      </c>
      <c r="K44" s="14" t="e">
        <f t="shared" si="3"/>
        <v>#DIV/0!</v>
      </c>
    </row>
    <row r="45" spans="1:11" ht="21" customHeight="1" x14ac:dyDescent="0.25">
      <c r="A45" s="19" t="s">
        <v>54</v>
      </c>
      <c r="B45" s="20" t="s">
        <v>67</v>
      </c>
      <c r="C45" s="25">
        <v>8859.9</v>
      </c>
      <c r="D45" s="25">
        <v>7866.4</v>
      </c>
      <c r="E45" s="13">
        <v>0</v>
      </c>
      <c r="F45" s="13"/>
      <c r="G45" s="13"/>
      <c r="H45" s="14">
        <f t="shared" si="0"/>
        <v>0</v>
      </c>
      <c r="I45" s="14">
        <f t="shared" si="1"/>
        <v>0</v>
      </c>
      <c r="J45" s="14" t="e">
        <f t="shared" si="2"/>
        <v>#DIV/0!</v>
      </c>
      <c r="K45" s="14" t="e">
        <f t="shared" si="3"/>
        <v>#DIV/0!</v>
      </c>
    </row>
    <row r="46" spans="1:11" ht="33" hidden="1" customHeight="1" x14ac:dyDescent="0.25">
      <c r="A46" s="19" t="s">
        <v>18</v>
      </c>
      <c r="B46" s="20" t="s">
        <v>51</v>
      </c>
      <c r="C46" s="26">
        <v>0</v>
      </c>
      <c r="D46" s="25">
        <v>0</v>
      </c>
      <c r="E46" s="13">
        <v>0</v>
      </c>
      <c r="F46" s="13"/>
      <c r="G46" s="13"/>
      <c r="H46" s="14" t="e">
        <f t="shared" si="0"/>
        <v>#DIV/0!</v>
      </c>
      <c r="I46" s="14">
        <v>0</v>
      </c>
      <c r="J46" s="14" t="e">
        <f t="shared" si="2"/>
        <v>#DIV/0!</v>
      </c>
      <c r="K46" s="14" t="s">
        <v>55</v>
      </c>
    </row>
    <row r="47" spans="1:11" ht="31.5" hidden="1" x14ac:dyDescent="0.25">
      <c r="A47" s="19" t="s">
        <v>61</v>
      </c>
      <c r="B47" s="20" t="s">
        <v>60</v>
      </c>
      <c r="C47" s="26">
        <v>0</v>
      </c>
      <c r="D47" s="25">
        <v>0</v>
      </c>
      <c r="E47" s="13">
        <v>0</v>
      </c>
      <c r="F47" s="13">
        <v>0</v>
      </c>
      <c r="G47" s="13">
        <v>0</v>
      </c>
      <c r="H47" s="14" t="s">
        <v>55</v>
      </c>
      <c r="I47" s="14" t="e">
        <f t="shared" si="1"/>
        <v>#DIV/0!</v>
      </c>
      <c r="J47" s="14" t="s">
        <v>55</v>
      </c>
      <c r="K47" s="14" t="s">
        <v>55</v>
      </c>
    </row>
    <row r="48" spans="1:11" ht="15.75" x14ac:dyDescent="0.25">
      <c r="A48" s="19" t="s">
        <v>19</v>
      </c>
      <c r="B48" s="20" t="s">
        <v>52</v>
      </c>
      <c r="C48" s="26">
        <v>0</v>
      </c>
      <c r="D48" s="26">
        <v>4000</v>
      </c>
      <c r="E48" s="13">
        <v>4000</v>
      </c>
      <c r="F48" s="13">
        <v>0</v>
      </c>
      <c r="G48" s="13">
        <v>0</v>
      </c>
      <c r="H48" s="14" t="s">
        <v>55</v>
      </c>
      <c r="I48" s="14">
        <v>0</v>
      </c>
      <c r="J48" s="14" t="s">
        <v>55</v>
      </c>
      <c r="K48" s="14" t="s">
        <v>55</v>
      </c>
    </row>
    <row r="49" spans="1:11" ht="81" hidden="1" customHeight="1" x14ac:dyDescent="0.25">
      <c r="A49" s="19" t="s">
        <v>86</v>
      </c>
      <c r="B49" s="20" t="s">
        <v>50</v>
      </c>
      <c r="C49" s="26"/>
      <c r="D49" s="26"/>
      <c r="E49" s="13">
        <v>0</v>
      </c>
      <c r="F49" s="13">
        <v>0</v>
      </c>
      <c r="G49" s="13">
        <v>0</v>
      </c>
      <c r="H49" s="14" t="e">
        <f t="shared" si="0"/>
        <v>#DIV/0!</v>
      </c>
      <c r="I49" s="14" t="e">
        <f t="shared" si="1"/>
        <v>#DIV/0!</v>
      </c>
      <c r="J49" s="14" t="s">
        <v>55</v>
      </c>
      <c r="K49" s="14" t="s">
        <v>55</v>
      </c>
    </row>
    <row r="50" spans="1:11" ht="47.25" hidden="1" x14ac:dyDescent="0.25">
      <c r="A50" s="19" t="s">
        <v>23</v>
      </c>
      <c r="B50" s="20" t="s">
        <v>53</v>
      </c>
      <c r="C50" s="26"/>
      <c r="D50" s="25"/>
      <c r="E50" s="13">
        <v>0</v>
      </c>
      <c r="F50" s="13">
        <v>0</v>
      </c>
      <c r="G50" s="13">
        <v>0</v>
      </c>
      <c r="H50" s="14" t="e">
        <f t="shared" si="0"/>
        <v>#DIV/0!</v>
      </c>
      <c r="I50" s="14" t="e">
        <f t="shared" si="1"/>
        <v>#DIV/0!</v>
      </c>
      <c r="J50" s="14" t="s">
        <v>55</v>
      </c>
      <c r="K50" s="14" t="s">
        <v>55</v>
      </c>
    </row>
    <row r="51" spans="1:11" ht="15.75" x14ac:dyDescent="0.25">
      <c r="A51" s="21" t="s">
        <v>77</v>
      </c>
      <c r="B51" s="21"/>
      <c r="C51" s="27">
        <f>C38+C7</f>
        <v>33775.499999999993</v>
      </c>
      <c r="D51" s="27">
        <f t="shared" ref="D51:G51" si="6">D38+D7</f>
        <v>79891.400000000009</v>
      </c>
      <c r="E51" s="27">
        <f t="shared" si="6"/>
        <v>68786.5</v>
      </c>
      <c r="F51" s="27">
        <f t="shared" si="6"/>
        <v>0</v>
      </c>
      <c r="G51" s="27">
        <f t="shared" si="6"/>
        <v>0</v>
      </c>
      <c r="H51" s="10">
        <f t="shared" si="0"/>
        <v>203.65797693594473</v>
      </c>
      <c r="I51" s="10">
        <f t="shared" si="1"/>
        <v>86.10000575781622</v>
      </c>
      <c r="J51" s="10">
        <f t="shared" si="2"/>
        <v>0</v>
      </c>
      <c r="K51" s="10" t="e">
        <f t="shared" si="3"/>
        <v>#DIV/0!</v>
      </c>
    </row>
    <row r="55" spans="1:11" x14ac:dyDescent="0.25">
      <c r="C55" s="30"/>
      <c r="D55" s="28"/>
      <c r="E55" s="22"/>
      <c r="F55" s="22"/>
      <c r="G55" s="22"/>
    </row>
  </sheetData>
  <protectedRanges>
    <protectedRange sqref="C11" name="krista_tf_61518_0_1_1"/>
  </protectedRanges>
  <mergeCells count="10">
    <mergeCell ref="K4:K5"/>
    <mergeCell ref="H4:H5"/>
    <mergeCell ref="A1:J2"/>
    <mergeCell ref="A4:A5"/>
    <mergeCell ref="D4:D5"/>
    <mergeCell ref="C4:C5"/>
    <mergeCell ref="I4:I5"/>
    <mergeCell ref="J4:J5"/>
    <mergeCell ref="E4:G4"/>
    <mergeCell ref="B4:B5"/>
  </mergeCells>
  <pageMargins left="0.51181102362204722" right="0.70866141732283472" top="0.35433070866141736" bottom="0.35433070866141736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2024-11-06T20:02:41Z</dcterms:modified>
</cp:coreProperties>
</file>